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20" i="2" l="1"/>
  <c r="Y16" i="2"/>
  <c r="Y89" i="2"/>
  <c r="Y12" i="2"/>
  <c r="Y13" i="2"/>
  <c r="Y14" i="2"/>
  <c r="Y85" i="2"/>
  <c r="Y86" i="2"/>
  <c r="Y87" i="2"/>
  <c r="Y53" i="2" l="1"/>
  <c r="Y52" i="2" s="1"/>
  <c r="Y41" i="2"/>
  <c r="Y40" i="2" s="1"/>
  <c r="Y35" i="2"/>
  <c r="Y26" i="2"/>
  <c r="Y25" i="2" s="1"/>
  <c r="Y65" i="2" l="1"/>
  <c r="Y64" i="2" s="1"/>
  <c r="Y82" i="2"/>
  <c r="Y81" i="2" s="1"/>
  <c r="Y21" i="2" s="1"/>
  <c r="Y74" i="2"/>
  <c r="Y71" i="2"/>
  <c r="Y70" i="2" s="1"/>
  <c r="Y79" i="2" l="1"/>
  <c r="Y78" i="2" s="1"/>
  <c r="Y73" i="2"/>
  <c r="Y68" i="2"/>
  <c r="Y67" i="2" s="1"/>
  <c r="Y62" i="2"/>
  <c r="Y61" i="2" s="1"/>
  <c r="Y59" i="2"/>
  <c r="Y58" i="2" s="1"/>
  <c r="Y56" i="2"/>
  <c r="Y55" i="2" s="1"/>
  <c r="Y50" i="2"/>
  <c r="Y49" i="2" s="1"/>
  <c r="Y47" i="2"/>
  <c r="Y46" i="2" s="1"/>
  <c r="Y44" i="2"/>
  <c r="Y43" i="2" s="1"/>
  <c r="Y38" i="2"/>
  <c r="Y37" i="2" s="1"/>
  <c r="Y31" i="2"/>
  <c r="Y29" i="2"/>
  <c r="Y33" i="2"/>
  <c r="Y28" i="2" l="1"/>
</calcChain>
</file>

<file path=xl/sharedStrings.xml><?xml version="1.0" encoding="utf-8"?>
<sst xmlns="http://schemas.openxmlformats.org/spreadsheetml/2006/main" count="305" uniqueCount="112">
  <si>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</si>
  <si>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</si>
  <si>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</si>
  <si>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</si>
  <si>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</si>
  <si>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</si>
  <si>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</si>
  <si>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</si>
  <si>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</si>
  <si>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</si>
  <si>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</si>
  <si>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</si>
  <si>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</si>
  <si>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</si>
  <si>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</si>
  <si>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</si>
  <si>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</si>
  <si>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</si>
  <si>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</si>
  <si>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</si>
  <si>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</si>
  <si>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</si>
  <si>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</si>
  <si>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</si>
  <si>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</si>
  <si>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</si>
  <si>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</si>
  <si>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</si>
  <si>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</si>
  <si>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</si>
  <si>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</si>
  <si>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</si>
  <si>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</si>
  <si>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</si>
  <si>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</si>
  <si>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</si>
  <si>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</si>
  <si>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</si>
  <si>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</si>
  <si>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</si>
  <si>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</si>
  <si>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</si>
  <si>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</si>
  <si>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</si>
  <si>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</si>
  <si>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</si>
  <si>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</si>
  <si>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</si>
  <si>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</si>
  <si>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</si>
  <si>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</si>
  <si>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</si>
  <si>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</si>
  <si>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</si>
  <si>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</si>
  <si>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</si>
  <si>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</si>
  <si>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</si>
  <si>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</si>
  <si>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</si>
  <si>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</si>
  <si>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</si>
  <si>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</si>
  <si>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</si>
  <si>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</si>
  <si>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</si>
  <si>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</si>
  <si>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</si>
  <si>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2018 год</t>
  </si>
  <si>
    <t>2017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</si>
  <si>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</si>
  <si>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</si>
  <si>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</si>
  <si>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</si>
  <si>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</si>
  <si>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</si>
  <si>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</si>
  <si>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</si>
  <si>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</si>
  <si>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</si>
  <si>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</si>
  <si>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</si>
  <si>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</si>
  <si>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</si>
  <si>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</si>
  <si>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</si>
  <si>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</si>
  <si>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</si>
  <si>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Таблица 1</t>
  </si>
  <si>
    <t>Капитальный ремонт муниципального жилого фонда</t>
  </si>
  <si>
    <t>Организация и содержание мест захоронения</t>
  </si>
  <si>
    <t xml:space="preserve">Приложение №4 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</si>
  <si>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2019 год</t>
  </si>
  <si>
    <t>20100L5551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</si>
  <si>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</si>
  <si>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Непрограммные направления областного бюджета</t>
  </si>
  <si>
    <t xml:space="preserve">Мероприятия на осуществление расходов по первичному воинскому учета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 </t>
  </si>
  <si>
    <t>02</t>
  </si>
  <si>
    <t>03</t>
  </si>
  <si>
    <t>Расходы социального характера и другие вопросы в области национальной экономики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</si>
  <si>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</si>
  <si>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0400000000</t>
  </si>
  <si>
    <t>0400070510</t>
  </si>
  <si>
    <t>01</t>
  </si>
  <si>
    <t>04</t>
  </si>
  <si>
    <t>Государственная программа Новосибирской области</t>
  </si>
  <si>
    <t>0500000000</t>
  </si>
  <si>
    <t>Расходы на обеспечение функций государственных (муниципальных) органов</t>
  </si>
  <si>
    <t xml:space="preserve">Доплаты к пенсиям государственных служащих субъектов Российской Федерации и муниципальных служащих 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</si>
  <si>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</si>
  <si>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</si>
  <si>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к решению Совета депутатов Верх-Ирменского сельсовета Ордынского района Новосибирской области от "21" декабря 2018 года № 163 "О бюджете Верх-Ирменского сельсовета Ордынского района Новосибирской области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</si>
</sst>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;;&quot;&quot;"/>
    <numFmt numFmtId="169" formatCode="000;;"/>
    <numFmt numFmtId="170" formatCode="0000000000;;"/>
    <numFmt numFmtId="171" formatCode="0000000000"/>
    <numFmt numFmtId="172" formatCode="0.0_ ;[Red]\-0.0\ "/>
    <numFmt numFmtId="173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164" fontId="3" fillId="0" borderId="10" xfId="1" applyNumberFormat="1" applyFont="1" applyFill="1" applyBorder="1" applyAlignment="1" applyProtection="1">
      <alignment horizontal="right"/>
      <protection hidden="1"/>
    </xf>
    <xf numFmtId="165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3" xfId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horizontal="fill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28" xfId="1" applyNumberFormat="1" applyFont="1" applyFill="1" applyBorder="1" applyAlignment="1" applyProtection="1">
      <protection hidden="1"/>
    </xf>
    <xf numFmtId="0" fontId="2" fillId="0" borderId="17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70" fontId="5" fillId="0" borderId="16" xfId="1" applyNumberFormat="1" applyFont="1" applyFill="1" applyBorder="1" applyAlignment="1" applyProtection="1">
      <alignment horizontal="centerContinuous" wrapText="1"/>
      <protection hidden="1"/>
    </xf>
    <xf numFmtId="169" fontId="5" fillId="0" borderId="16" xfId="1" applyNumberFormat="1" applyFont="1" applyFill="1" applyBorder="1" applyAlignment="1" applyProtection="1">
      <alignment horizontal="centerContinuous" wrapText="1"/>
      <protection hidden="1"/>
    </xf>
    <xf numFmtId="168" fontId="5" fillId="0" borderId="16" xfId="1" applyNumberFormat="1" applyFont="1" applyFill="1" applyBorder="1" applyAlignment="1" applyProtection="1">
      <alignment horizontal="centerContinuous" wrapText="1"/>
      <protection hidden="1"/>
    </xf>
    <xf numFmtId="165" fontId="5" fillId="0" borderId="16" xfId="1" applyNumberFormat="1" applyFont="1" applyFill="1" applyBorder="1" applyAlignment="1" applyProtection="1">
      <alignment horizontal="right" wrapText="1"/>
      <protection hidden="1"/>
    </xf>
    <xf numFmtId="169" fontId="5" fillId="0" borderId="16" xfId="1" applyNumberFormat="1" applyFont="1" applyFill="1" applyBorder="1" applyAlignment="1" applyProtection="1">
      <alignment horizontal="center" wrapText="1"/>
      <protection hidden="1"/>
    </xf>
    <xf numFmtId="168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164" fontId="5" fillId="0" borderId="12" xfId="1" applyNumberFormat="1" applyFont="1" applyFill="1" applyBorder="1" applyAlignment="1" applyProtection="1">
      <alignment vertical="center"/>
      <protection hidden="1"/>
    </xf>
    <xf numFmtId="164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29" xfId="1" applyNumberFormat="1" applyFont="1" applyFill="1" applyBorder="1" applyAlignment="1" applyProtection="1">
      <alignment wrapText="1"/>
      <protection hidden="1"/>
    </xf>
    <xf numFmtId="167" fontId="5" fillId="0" borderId="29" xfId="1" applyNumberFormat="1" applyFont="1" applyFill="1" applyBorder="1" applyAlignment="1" applyProtection="1">
      <alignment horizontal="center" wrapText="1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29" xfId="1" applyNumberFormat="1" applyFont="1" applyFill="1" applyBorder="1" applyAlignment="1" applyProtection="1">
      <alignment horizontal="righ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9" fontId="5" fillId="0" borderId="16" xfId="1" applyNumberFormat="1" applyFont="1" applyFill="1" applyBorder="1" applyAlignment="1" applyProtection="1">
      <alignment horizontal="left" wrapText="1"/>
      <protection hidden="1"/>
    </xf>
    <xf numFmtId="170" fontId="5" fillId="0" borderId="16" xfId="1" applyNumberFormat="1" applyFont="1" applyFill="1" applyBorder="1" applyAlignment="1" applyProtection="1">
      <alignment horizontal="center" wrapText="1"/>
      <protection hidden="1"/>
    </xf>
    <xf numFmtId="17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165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7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protection hidden="1"/>
    </xf>
    <xf numFmtId="164" fontId="7" fillId="0" borderId="8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alignment horizontal="right"/>
      <protection hidden="1"/>
    </xf>
    <xf numFmtId="172" fontId="7" fillId="0" borderId="30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9" xfId="1" applyNumberFormat="1" applyFont="1" applyFill="1" applyBorder="1" applyAlignment="1" applyProtection="1">
      <alignment horizontal="right" vertical="center"/>
      <protection hidden="1"/>
    </xf>
    <xf numFmtId="0" fontId="5" fillId="0" borderId="29" xfId="1" applyNumberFormat="1" applyFont="1" applyFill="1" applyBorder="1" applyAlignment="1" applyProtection="1">
      <alignment horizontal="centerContinuous" vertical="center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164" fontId="5" fillId="0" borderId="17" xfId="1" applyNumberFormat="1" applyFont="1" applyFill="1" applyBorder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17" xfId="1" applyNumberFormat="1" applyFont="1" applyFill="1" applyBorder="1" applyAlignment="1" applyProtection="1">
      <alignment horizontal="center" vertical="center"/>
      <protection hidden="1"/>
    </xf>
    <xf numFmtId="173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alignment horizontal="center" vertical="top"/>
      <protection hidden="1"/>
    </xf>
    <xf numFmtId="0" fontId="5" fillId="0" borderId="12" xfId="1" applyNumberFormat="1" applyFont="1" applyFill="1" applyBorder="1" applyAlignment="1" applyProtection="1">
      <alignment horizontal="center" vertical="top" wrapText="1"/>
      <protection hidden="1"/>
    </xf>
    <xf numFmtId="0" fontId="5" fillId="0" borderId="6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Continuous" vertical="center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49" fontId="5" fillId="0" borderId="17" xfId="1" applyNumberFormat="1" applyFont="1" applyFill="1" applyBorder="1" applyAlignment="1" applyProtection="1">
      <alignment horizontal="centerContinuous"/>
      <protection hidden="1"/>
    </xf>
    <xf numFmtId="49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32" xfId="1" applyNumberFormat="1" applyFont="1" applyFill="1" applyBorder="1" applyAlignment="1" applyProtection="1">
      <alignment horizontal="centerContinuous"/>
      <protection hidden="1"/>
    </xf>
    <xf numFmtId="0" fontId="5" fillId="0" borderId="29" xfId="1" applyNumberFormat="1" applyFont="1" applyFill="1" applyBorder="1" applyAlignment="1" applyProtection="1">
      <alignment horizontal="centerContinuous"/>
      <protection hidden="1"/>
    </xf>
    <xf numFmtId="49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49" fontId="5" fillId="0" borderId="16" xfId="1" applyNumberFormat="1" applyFont="1" applyFill="1" applyBorder="1" applyAlignment="1" applyProtection="1">
      <alignment horizontal="centerContinuous"/>
      <protection hidden="1"/>
    </xf>
    <xf numFmtId="165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33" xfId="1" applyNumberFormat="1" applyFont="1" applyFill="1" applyBorder="1" applyAlignment="1" applyProtection="1">
      <alignment horizontal="left" vertical="center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vertical="top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1"/>
  <sheetViews>
    <sheetView showGridLines="0" tabSelected="1" topLeftCell="A52" zoomScale="140" zoomScaleNormal="140" workbookViewId="0">
      <selection activeCell="BA7" sqref="BA7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116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" customHeight="1" x14ac:dyDescent="0.2">
      <c r="A1" s="7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</v>
      </c>
      <c r="O1" s="180" t="s">
        <v>91</v>
      </c>
      <c r="P1" s="180"/>
      <c r="Q1" s="180"/>
      <c r="R1" s="180"/>
      <c r="S1" s="180"/>
      <c r="T1" s="180"/>
      <c r="U1" s="180"/>
      <c r="V1" s="180"/>
      <c r="W1" s="180"/>
      <c r="X1" s="180"/>
      <c r="Y1" s="181"/>
      <c r="Z1" s="62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7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 t="s">
        <v>1</v>
      </c>
      <c r="O2" s="182" t="s">
        <v>111</v>
      </c>
      <c r="P2" s="182"/>
      <c r="Q2" s="182"/>
      <c r="R2" s="182"/>
      <c r="S2" s="182"/>
      <c r="T2" s="182"/>
      <c r="U2" s="182"/>
      <c r="V2" s="182"/>
      <c r="W2" s="182"/>
      <c r="X2" s="182"/>
      <c r="Y2" s="183"/>
      <c r="Z2" s="61"/>
      <c r="AA2" s="7"/>
      <c r="AB2" s="7"/>
      <c r="AC2" s="7"/>
      <c r="AD2" s="7"/>
      <c r="AE2" s="7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2"/>
      <c r="AS2" s="2"/>
      <c r="AT2" s="2"/>
      <c r="AU2" s="2"/>
      <c r="AV2" s="2"/>
      <c r="AW2" s="2"/>
      <c r="AX2" s="2"/>
      <c r="AY2" s="2"/>
    </row>
    <row r="3" spans="1:51" ht="18.75" customHeight="1" x14ac:dyDescent="0.2">
      <c r="A3" s="5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4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3"/>
      <c r="Z3" s="61"/>
      <c r="AA3" s="2"/>
      <c r="AB3" s="60"/>
      <c r="AC3" s="60"/>
      <c r="AD3" s="60"/>
      <c r="AE3" s="60"/>
      <c r="AF3" s="58"/>
      <c r="AG3" s="58"/>
      <c r="AH3" s="58"/>
      <c r="AI3" s="58"/>
      <c r="AJ3" s="58"/>
      <c r="AK3" s="58"/>
      <c r="AL3" s="58"/>
      <c r="AM3" s="58"/>
      <c r="AN3" s="176" t="s">
        <v>87</v>
      </c>
      <c r="AO3" s="176"/>
      <c r="AP3" s="58"/>
      <c r="AQ3" s="58"/>
      <c r="AR3" s="58"/>
      <c r="AS3" s="58"/>
      <c r="AT3" s="58"/>
      <c r="AU3" s="58"/>
      <c r="AV3" s="58"/>
      <c r="AW3" s="58"/>
      <c r="AX3" s="2"/>
      <c r="AY3" s="2"/>
    </row>
    <row r="4" spans="1:51" ht="18.75" customHeight="1" x14ac:dyDescent="0.2">
      <c r="A4" s="58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4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3"/>
      <c r="Z4" s="61"/>
      <c r="AA4" s="2"/>
      <c r="AB4" s="60"/>
      <c r="AC4" s="60"/>
      <c r="AD4" s="60"/>
      <c r="AE4" s="60"/>
      <c r="AF4" s="58"/>
      <c r="AG4" s="58"/>
      <c r="AH4" s="58"/>
      <c r="AI4" s="58"/>
      <c r="AJ4" s="58"/>
      <c r="AK4" s="58"/>
      <c r="AL4" s="58"/>
      <c r="AM4" s="58"/>
      <c r="AN4" s="176"/>
      <c r="AO4" s="176"/>
      <c r="AP4" s="58"/>
      <c r="AQ4" s="58"/>
      <c r="AR4" s="58"/>
      <c r="AS4" s="58"/>
      <c r="AT4" s="58"/>
      <c r="AU4" s="58"/>
      <c r="AV4" s="58"/>
      <c r="AW4" s="58"/>
      <c r="AX4" s="2"/>
      <c r="AY4" s="2"/>
    </row>
    <row r="5" spans="1:51" ht="16.5" customHeight="1" x14ac:dyDescent="0.2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6"/>
      <c r="S5" s="65"/>
      <c r="T5" s="66"/>
      <c r="U5" s="66"/>
      <c r="V5" s="66"/>
      <c r="W5" s="66"/>
      <c r="X5" s="66"/>
      <c r="Y5" s="98" t="s">
        <v>88</v>
      </c>
      <c r="Z5" s="60"/>
      <c r="AA5" s="60"/>
      <c r="AB5" s="60"/>
      <c r="AC5" s="60"/>
      <c r="AD5" s="60"/>
      <c r="AE5" s="60"/>
      <c r="AF5" s="58"/>
      <c r="AG5" s="58"/>
      <c r="AH5" s="58"/>
      <c r="AI5" s="58"/>
      <c r="AJ5" s="58"/>
      <c r="AK5" s="58"/>
      <c r="AL5" s="58"/>
      <c r="AM5" s="58"/>
      <c r="AN5" s="59"/>
      <c r="AO5" s="59"/>
      <c r="AP5" s="58"/>
      <c r="AQ5" s="58"/>
      <c r="AR5" s="58"/>
      <c r="AS5" s="58"/>
      <c r="AT5" s="58"/>
      <c r="AU5" s="58"/>
      <c r="AV5" s="58"/>
      <c r="AW5" s="58"/>
      <c r="AX5" s="2"/>
      <c r="AY5" s="2"/>
    </row>
    <row r="6" spans="1:51" ht="15" customHeight="1" x14ac:dyDescent="0.2">
      <c r="A6" s="57"/>
      <c r="B6" s="67"/>
      <c r="C6" s="67"/>
      <c r="D6" s="67"/>
      <c r="E6" s="184" t="s">
        <v>92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5"/>
      <c r="Z6" s="56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6"/>
      <c r="AP6" s="6"/>
      <c r="AQ6" s="6"/>
      <c r="AR6" s="2"/>
      <c r="AS6" s="2"/>
      <c r="AT6" s="2"/>
      <c r="AU6" s="2"/>
      <c r="AV6" s="2"/>
      <c r="AW6" s="2"/>
      <c r="AX6" s="2"/>
      <c r="AY6" s="2"/>
    </row>
    <row r="7" spans="1:51" ht="21.75" customHeight="1" x14ac:dyDescent="0.2">
      <c r="A7" s="57"/>
      <c r="B7" s="67"/>
      <c r="C7" s="67"/>
      <c r="D7" s="67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5"/>
      <c r="Z7" s="56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6"/>
      <c r="AP7" s="6"/>
      <c r="AQ7" s="6"/>
      <c r="AR7" s="2"/>
      <c r="AS7" s="2"/>
      <c r="AT7" s="2"/>
      <c r="AU7" s="2"/>
      <c r="AV7" s="2"/>
      <c r="AW7" s="2"/>
      <c r="AX7" s="2"/>
      <c r="AY7" s="2"/>
    </row>
    <row r="8" spans="1:51" ht="9" customHeight="1" x14ac:dyDescent="0.2">
      <c r="A8" s="7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8"/>
      <c r="S8" s="65"/>
      <c r="T8" s="68"/>
      <c r="U8" s="68"/>
      <c r="V8" s="68"/>
      <c r="W8" s="68"/>
      <c r="X8" s="69"/>
      <c r="Y8" s="68"/>
      <c r="Z8" s="54"/>
      <c r="AA8" s="49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2"/>
      <c r="AN8" s="50" t="s">
        <v>86</v>
      </c>
      <c r="AO8" s="52">
        <v>384</v>
      </c>
      <c r="AP8" s="6"/>
      <c r="AQ8" s="51"/>
      <c r="AR8" s="2"/>
      <c r="AS8" s="2"/>
      <c r="AT8" s="2"/>
      <c r="AU8" s="2"/>
      <c r="AV8" s="2"/>
      <c r="AW8" s="2"/>
      <c r="AX8" s="2"/>
      <c r="AY8" s="2"/>
    </row>
    <row r="9" spans="1:51" ht="13.5" customHeight="1" thickBot="1" x14ac:dyDescent="0.25">
      <c r="A9" s="7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1"/>
      <c r="S9" s="70"/>
      <c r="T9" s="70"/>
      <c r="U9" s="70"/>
      <c r="V9" s="70"/>
      <c r="W9" s="72"/>
      <c r="X9" s="71" t="s">
        <v>85</v>
      </c>
      <c r="Y9" s="66" t="s">
        <v>84</v>
      </c>
      <c r="Z9" s="49"/>
      <c r="AA9" s="49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6"/>
      <c r="AP9" s="6"/>
      <c r="AQ9" s="6"/>
      <c r="AR9" s="2"/>
      <c r="AS9" s="2"/>
      <c r="AT9" s="2"/>
      <c r="AU9" s="2"/>
      <c r="AV9" s="2"/>
      <c r="AW9" s="2"/>
      <c r="AX9" s="2"/>
      <c r="AY9" s="2"/>
    </row>
    <row r="10" spans="1:51" ht="20.25" customHeight="1" thickBot="1" x14ac:dyDescent="0.25">
      <c r="A10" s="6"/>
      <c r="B10" s="73"/>
      <c r="C10" s="73"/>
      <c r="D10" s="73"/>
      <c r="E10" s="73"/>
      <c r="F10" s="73"/>
      <c r="G10" s="73" t="s">
        <v>0</v>
      </c>
      <c r="H10" s="73"/>
      <c r="I10" s="73" t="s">
        <v>83</v>
      </c>
      <c r="J10" s="73"/>
      <c r="K10" s="73"/>
      <c r="L10" s="73"/>
      <c r="M10" s="74"/>
      <c r="N10" s="75"/>
      <c r="O10" s="75"/>
      <c r="P10" s="75"/>
      <c r="Q10" s="75"/>
      <c r="R10" s="75"/>
      <c r="S10" s="75"/>
      <c r="T10" s="75"/>
      <c r="U10" s="76"/>
      <c r="V10" s="77" t="s">
        <v>1</v>
      </c>
      <c r="W10" s="77"/>
      <c r="X10" s="78"/>
      <c r="Y10" s="178" t="s">
        <v>82</v>
      </c>
      <c r="Z10" s="47" t="s">
        <v>81</v>
      </c>
      <c r="AA10" s="46"/>
      <c r="AB10" s="177" t="s">
        <v>80</v>
      </c>
      <c r="AC10" s="45" t="s">
        <v>1</v>
      </c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4"/>
      <c r="AQ10" s="6"/>
      <c r="AR10" s="6"/>
      <c r="AS10" s="2"/>
      <c r="AT10" s="2"/>
      <c r="AU10" s="2"/>
      <c r="AV10" s="2"/>
      <c r="AW10" s="2"/>
      <c r="AX10" s="2"/>
      <c r="AY10" s="2"/>
    </row>
    <row r="11" spans="1:51" ht="19.5" customHeight="1" thickBot="1" x14ac:dyDescent="0.25">
      <c r="A11" s="6"/>
      <c r="B11" s="77"/>
      <c r="C11" s="77"/>
      <c r="D11" s="77"/>
      <c r="E11" s="151" t="s">
        <v>79</v>
      </c>
      <c r="F11" s="152"/>
      <c r="G11" s="152"/>
      <c r="H11" s="152"/>
      <c r="I11" s="153"/>
      <c r="J11" s="152"/>
      <c r="K11" s="152"/>
      <c r="L11" s="153" t="s">
        <v>79</v>
      </c>
      <c r="M11" s="153"/>
      <c r="N11" s="154" t="s">
        <v>78</v>
      </c>
      <c r="O11" s="155" t="s">
        <v>77</v>
      </c>
      <c r="P11" s="154" t="s">
        <v>76</v>
      </c>
      <c r="Q11" s="156" t="s">
        <v>75</v>
      </c>
      <c r="R11" s="155" t="s">
        <v>74</v>
      </c>
      <c r="S11" s="157"/>
      <c r="T11" s="80" t="s">
        <v>73</v>
      </c>
      <c r="U11" s="79" t="s">
        <v>72</v>
      </c>
      <c r="V11" s="79" t="s">
        <v>71</v>
      </c>
      <c r="W11" s="80"/>
      <c r="X11" s="81" t="s">
        <v>70</v>
      </c>
      <c r="Y11" s="179"/>
      <c r="Z11" s="43" t="s">
        <v>69</v>
      </c>
      <c r="AA11" s="42" t="s">
        <v>68</v>
      </c>
      <c r="AB11" s="177"/>
      <c r="AC11" s="41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39" t="s">
        <v>67</v>
      </c>
      <c r="AR11" s="38"/>
      <c r="AS11" s="38"/>
      <c r="AT11" s="37"/>
      <c r="AU11" s="36"/>
      <c r="AV11" s="35"/>
      <c r="AW11" s="34"/>
      <c r="AX11" s="33" t="s">
        <v>1</v>
      </c>
      <c r="AY11" s="2"/>
    </row>
    <row r="12" spans="1:51" ht="25.5" customHeight="1" x14ac:dyDescent="0.2">
      <c r="A12" s="6"/>
      <c r="B12" s="82"/>
      <c r="C12" s="82"/>
      <c r="D12" s="82"/>
      <c r="E12" s="158" t="s">
        <v>99</v>
      </c>
      <c r="F12" s="159"/>
      <c r="G12" s="159"/>
      <c r="H12" s="159"/>
      <c r="I12" s="159">
        <v>1</v>
      </c>
      <c r="J12" s="159"/>
      <c r="K12" s="159"/>
      <c r="L12" s="159"/>
      <c r="M12" s="159"/>
      <c r="N12" s="159"/>
      <c r="O12" s="162" t="s">
        <v>101</v>
      </c>
      <c r="P12" s="159"/>
      <c r="Q12" s="159"/>
      <c r="R12" s="159"/>
      <c r="S12" s="159">
        <v>7</v>
      </c>
      <c r="T12" s="160">
        <v>7</v>
      </c>
      <c r="U12" s="160"/>
      <c r="V12" s="160">
        <v>6</v>
      </c>
      <c r="W12" s="160"/>
      <c r="X12" s="160"/>
      <c r="Y12" s="163">
        <f>AVERAGE(Y13)</f>
        <v>114.3</v>
      </c>
      <c r="Z12" s="32">
        <v>8</v>
      </c>
      <c r="AA12" s="31">
        <v>9</v>
      </c>
      <c r="AB12" s="30">
        <v>9</v>
      </c>
      <c r="AC12" s="30"/>
      <c r="AD12" s="26" t="s">
        <v>66</v>
      </c>
      <c r="AE12" s="25" t="s">
        <v>65</v>
      </c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 t="s">
        <v>64</v>
      </c>
      <c r="AQ12" s="27" t="s">
        <v>63</v>
      </c>
      <c r="AR12" s="29" t="s">
        <v>62</v>
      </c>
      <c r="AS12" s="28" t="s">
        <v>61</v>
      </c>
      <c r="AT12" s="27" t="s">
        <v>60</v>
      </c>
      <c r="AU12" s="25" t="s">
        <v>59</v>
      </c>
      <c r="AV12" s="26" t="s">
        <v>58</v>
      </c>
      <c r="AW12" s="25"/>
      <c r="AX12" s="3" t="s">
        <v>1</v>
      </c>
      <c r="AY12" s="2"/>
    </row>
    <row r="13" spans="1:51" ht="53.25" customHeight="1" x14ac:dyDescent="0.2">
      <c r="A13" s="6"/>
      <c r="B13" s="82"/>
      <c r="C13" s="82"/>
      <c r="D13" s="82"/>
      <c r="E13" s="158" t="s">
        <v>100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62" t="s">
        <v>102</v>
      </c>
      <c r="P13" s="159"/>
      <c r="Q13" s="159"/>
      <c r="R13" s="159"/>
      <c r="S13" s="159"/>
      <c r="T13" s="160"/>
      <c r="U13" s="160"/>
      <c r="V13" s="160"/>
      <c r="W13" s="160"/>
      <c r="X13" s="160"/>
      <c r="Y13" s="163">
        <f>AVERAGE(Y14)</f>
        <v>114.3</v>
      </c>
      <c r="Z13" s="32"/>
      <c r="AA13" s="31"/>
      <c r="AB13" s="30"/>
      <c r="AC13" s="30"/>
      <c r="AD13" s="26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7"/>
      <c r="AR13" s="29"/>
      <c r="AS13" s="28"/>
      <c r="AT13" s="27"/>
      <c r="AU13" s="25"/>
      <c r="AV13" s="26"/>
      <c r="AW13" s="25"/>
      <c r="AX13" s="3"/>
      <c r="AY13" s="2"/>
    </row>
    <row r="14" spans="1:51" ht="41.25" customHeight="1" x14ac:dyDescent="0.2">
      <c r="A14" s="6"/>
      <c r="B14" s="82"/>
      <c r="C14" s="82"/>
      <c r="D14" s="82"/>
      <c r="E14" s="158" t="s">
        <v>13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62" t="s">
        <v>102</v>
      </c>
      <c r="P14" s="160">
        <v>100</v>
      </c>
      <c r="Q14" s="162" t="s">
        <v>103</v>
      </c>
      <c r="R14" s="161" t="s">
        <v>104</v>
      </c>
      <c r="S14" s="159"/>
      <c r="T14" s="160"/>
      <c r="U14" s="160"/>
      <c r="V14" s="160"/>
      <c r="W14" s="160"/>
      <c r="X14" s="160"/>
      <c r="Y14" s="163">
        <f>AVERAGE(Y15)</f>
        <v>114.3</v>
      </c>
      <c r="Z14" s="32"/>
      <c r="AA14" s="31"/>
      <c r="AB14" s="30"/>
      <c r="AC14" s="30"/>
      <c r="AD14" s="26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7"/>
      <c r="AR14" s="29"/>
      <c r="AS14" s="28"/>
      <c r="AT14" s="27"/>
      <c r="AU14" s="25"/>
      <c r="AV14" s="26"/>
      <c r="AW14" s="25"/>
      <c r="AX14" s="3"/>
      <c r="AY14" s="2"/>
    </row>
    <row r="15" spans="1:51" ht="18.75" customHeight="1" x14ac:dyDescent="0.2">
      <c r="A15" s="6"/>
      <c r="B15" s="82"/>
      <c r="C15" s="82"/>
      <c r="D15" s="82"/>
      <c r="E15" s="158" t="s">
        <v>11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62" t="s">
        <v>102</v>
      </c>
      <c r="P15" s="160">
        <v>120</v>
      </c>
      <c r="Q15" s="162" t="s">
        <v>103</v>
      </c>
      <c r="R15" s="161" t="s">
        <v>104</v>
      </c>
      <c r="S15" s="159"/>
      <c r="T15" s="160"/>
      <c r="U15" s="160"/>
      <c r="V15" s="160"/>
      <c r="W15" s="160"/>
      <c r="X15" s="160"/>
      <c r="Y15" s="163">
        <v>114.3</v>
      </c>
      <c r="Z15" s="32"/>
      <c r="AA15" s="31"/>
      <c r="AB15" s="30"/>
      <c r="AC15" s="30"/>
      <c r="AD15" s="26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7"/>
      <c r="AR15" s="29"/>
      <c r="AS15" s="28"/>
      <c r="AT15" s="27"/>
      <c r="AU15" s="25"/>
      <c r="AV15" s="26"/>
      <c r="AW15" s="25"/>
      <c r="AX15" s="3"/>
      <c r="AY15" s="2"/>
    </row>
    <row r="16" spans="1:51" ht="18.75" customHeight="1" x14ac:dyDescent="0.2">
      <c r="A16" s="6"/>
      <c r="B16" s="82"/>
      <c r="C16" s="82"/>
      <c r="D16" s="82"/>
      <c r="E16" s="158" t="s">
        <v>105</v>
      </c>
      <c r="F16" s="164"/>
      <c r="G16" s="164"/>
      <c r="H16" s="164"/>
      <c r="I16" s="164"/>
      <c r="J16" s="164"/>
      <c r="K16" s="164"/>
      <c r="L16" s="164"/>
      <c r="M16" s="164"/>
      <c r="N16" s="165"/>
      <c r="O16" s="166" t="s">
        <v>106</v>
      </c>
      <c r="P16" s="167"/>
      <c r="Q16" s="166"/>
      <c r="R16" s="168"/>
      <c r="S16" s="159"/>
      <c r="T16" s="160"/>
      <c r="U16" s="160"/>
      <c r="V16" s="160"/>
      <c r="W16" s="160"/>
      <c r="X16" s="167"/>
      <c r="Y16" s="169">
        <f>AVERAGE(Y17)</f>
        <v>0.1</v>
      </c>
      <c r="Z16" s="32"/>
      <c r="AA16" s="31"/>
      <c r="AB16" s="30"/>
      <c r="AC16" s="30"/>
      <c r="AD16" s="26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7"/>
      <c r="AR16" s="29"/>
      <c r="AS16" s="28"/>
      <c r="AT16" s="27"/>
      <c r="AU16" s="25"/>
      <c r="AV16" s="26"/>
      <c r="AW16" s="25"/>
      <c r="AX16" s="3"/>
      <c r="AY16" s="2"/>
    </row>
    <row r="17" spans="1:51" ht="36.75" customHeight="1" x14ac:dyDescent="0.2">
      <c r="A17" s="23"/>
      <c r="B17" s="171" t="s">
        <v>57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83" t="s">
        <v>56</v>
      </c>
      <c r="P17" s="84" t="s">
        <v>1</v>
      </c>
      <c r="Q17" s="85">
        <v>0</v>
      </c>
      <c r="R17" s="85">
        <v>0</v>
      </c>
      <c r="S17" s="173"/>
      <c r="T17" s="173"/>
      <c r="U17" s="173"/>
      <c r="V17" s="173"/>
      <c r="W17" s="173"/>
      <c r="X17" s="174"/>
      <c r="Y17" s="86">
        <v>0.1</v>
      </c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24">
        <v>160</v>
      </c>
      <c r="AX17" s="22" t="s">
        <v>1</v>
      </c>
      <c r="AY17" s="2"/>
    </row>
    <row r="18" spans="1:51" ht="21.75" customHeight="1" x14ac:dyDescent="0.2">
      <c r="A18" s="23"/>
      <c r="B18" s="171" t="s">
        <v>17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2"/>
      <c r="O18" s="83" t="s">
        <v>56</v>
      </c>
      <c r="P18" s="84" t="s">
        <v>16</v>
      </c>
      <c r="Q18" s="85">
        <v>1</v>
      </c>
      <c r="R18" s="85">
        <v>4</v>
      </c>
      <c r="S18" s="173"/>
      <c r="T18" s="173"/>
      <c r="U18" s="173"/>
      <c r="V18" s="173"/>
      <c r="W18" s="173"/>
      <c r="X18" s="174"/>
      <c r="Y18" s="86">
        <v>0.1</v>
      </c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24">
        <v>160</v>
      </c>
      <c r="AX18" s="22" t="s">
        <v>1</v>
      </c>
      <c r="AY18" s="2"/>
    </row>
    <row r="19" spans="1:51" ht="21.75" customHeight="1" x14ac:dyDescent="0.2">
      <c r="A19" s="23"/>
      <c r="B19" s="171" t="s">
        <v>15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2"/>
      <c r="O19" s="83" t="s">
        <v>56</v>
      </c>
      <c r="P19" s="84" t="s">
        <v>14</v>
      </c>
      <c r="Q19" s="85">
        <v>1</v>
      </c>
      <c r="R19" s="85">
        <v>4</v>
      </c>
      <c r="S19" s="173"/>
      <c r="T19" s="173"/>
      <c r="U19" s="173"/>
      <c r="V19" s="173"/>
      <c r="W19" s="173"/>
      <c r="X19" s="174"/>
      <c r="Y19" s="86">
        <v>0.1</v>
      </c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24">
        <v>160</v>
      </c>
      <c r="AX19" s="22" t="s">
        <v>1</v>
      </c>
      <c r="AY19" s="2"/>
    </row>
    <row r="20" spans="1:51" ht="15" customHeight="1" x14ac:dyDescent="0.2">
      <c r="A20" s="23"/>
      <c r="B20" s="123"/>
      <c r="C20" s="123"/>
      <c r="D20" s="123"/>
      <c r="E20" s="123" t="s">
        <v>107</v>
      </c>
      <c r="F20" s="123"/>
      <c r="G20" s="123"/>
      <c r="H20" s="123"/>
      <c r="I20" s="123"/>
      <c r="J20" s="123"/>
      <c r="K20" s="123"/>
      <c r="L20" s="123"/>
      <c r="M20" s="123"/>
      <c r="N20" s="124"/>
      <c r="O20" s="113">
        <v>2000000000</v>
      </c>
      <c r="P20" s="84"/>
      <c r="Q20" s="85"/>
      <c r="R20" s="85"/>
      <c r="S20" s="125"/>
      <c r="T20" s="125"/>
      <c r="U20" s="125"/>
      <c r="V20" s="125"/>
      <c r="W20" s="125"/>
      <c r="X20" s="126"/>
      <c r="Y20" s="86">
        <f>AVERAGE(Y21)</f>
        <v>22617.4</v>
      </c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24"/>
      <c r="AX20" s="22"/>
      <c r="AY20" s="2"/>
    </row>
    <row r="21" spans="1:51" ht="11.25" customHeight="1" x14ac:dyDescent="0.2">
      <c r="A21" s="23"/>
      <c r="B21" s="171" t="s">
        <v>55</v>
      </c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2"/>
      <c r="O21" s="83" t="s">
        <v>54</v>
      </c>
      <c r="P21" s="84" t="s">
        <v>1</v>
      </c>
      <c r="Q21" s="85">
        <v>0</v>
      </c>
      <c r="R21" s="85">
        <v>0</v>
      </c>
      <c r="S21" s="173"/>
      <c r="T21" s="173"/>
      <c r="U21" s="173"/>
      <c r="V21" s="173"/>
      <c r="W21" s="173"/>
      <c r="X21" s="174"/>
      <c r="Y21" s="86">
        <f>SUM(Y22+Y25+Y28+Y37+Y40+Y43+Y46+Y49+Y55+Y58+Y61+Y67+Y73+Y78+Y70+Y81+Y64+Y52)</f>
        <v>22617.4</v>
      </c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24">
        <v>160</v>
      </c>
      <c r="AX21" s="22" t="s">
        <v>1</v>
      </c>
      <c r="AY21" s="2"/>
    </row>
    <row r="22" spans="1:51" ht="11.25" customHeight="1" x14ac:dyDescent="0.2">
      <c r="A22" s="23"/>
      <c r="B22" s="171" t="s">
        <v>53</v>
      </c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2"/>
      <c r="O22" s="83" t="s">
        <v>51</v>
      </c>
      <c r="P22" s="84" t="s">
        <v>1</v>
      </c>
      <c r="Q22" s="85">
        <v>0</v>
      </c>
      <c r="R22" s="85">
        <v>0</v>
      </c>
      <c r="S22" s="173"/>
      <c r="T22" s="173"/>
      <c r="U22" s="173"/>
      <c r="V22" s="173"/>
      <c r="W22" s="173"/>
      <c r="X22" s="174"/>
      <c r="Y22" s="86">
        <v>10</v>
      </c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24">
        <v>160</v>
      </c>
      <c r="AX22" s="22" t="s">
        <v>1</v>
      </c>
      <c r="AY22" s="2"/>
    </row>
    <row r="23" spans="1:51" ht="11.25" customHeight="1" x14ac:dyDescent="0.2">
      <c r="A23" s="23"/>
      <c r="B23" s="171" t="s">
        <v>9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2"/>
      <c r="O23" s="83" t="s">
        <v>51</v>
      </c>
      <c r="P23" s="84" t="s">
        <v>8</v>
      </c>
      <c r="Q23" s="85">
        <v>1</v>
      </c>
      <c r="R23" s="85">
        <v>11</v>
      </c>
      <c r="S23" s="173"/>
      <c r="T23" s="173"/>
      <c r="U23" s="173"/>
      <c r="V23" s="173"/>
      <c r="W23" s="173"/>
      <c r="X23" s="174"/>
      <c r="Y23" s="86">
        <v>10</v>
      </c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24">
        <v>160</v>
      </c>
      <c r="AX23" s="22" t="s">
        <v>1</v>
      </c>
      <c r="AY23" s="2"/>
    </row>
    <row r="24" spans="1:51" ht="11.25" customHeight="1" x14ac:dyDescent="0.2">
      <c r="A24" s="23"/>
      <c r="B24" s="171" t="s">
        <v>52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2"/>
      <c r="O24" s="83" t="s">
        <v>51</v>
      </c>
      <c r="P24" s="84" t="s">
        <v>50</v>
      </c>
      <c r="Q24" s="85">
        <v>1</v>
      </c>
      <c r="R24" s="85">
        <v>11</v>
      </c>
      <c r="S24" s="173"/>
      <c r="T24" s="173"/>
      <c r="U24" s="173"/>
      <c r="V24" s="173"/>
      <c r="W24" s="173"/>
      <c r="X24" s="174"/>
      <c r="Y24" s="86">
        <v>10</v>
      </c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24">
        <v>160</v>
      </c>
      <c r="AX24" s="22" t="s">
        <v>1</v>
      </c>
      <c r="AY24" s="2"/>
    </row>
    <row r="25" spans="1:51" ht="11.25" customHeight="1" x14ac:dyDescent="0.2">
      <c r="A25" s="23"/>
      <c r="B25" s="171" t="s">
        <v>49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2"/>
      <c r="O25" s="83" t="s">
        <v>48</v>
      </c>
      <c r="P25" s="84" t="s">
        <v>1</v>
      </c>
      <c r="Q25" s="85">
        <v>0</v>
      </c>
      <c r="R25" s="85">
        <v>0</v>
      </c>
      <c r="S25" s="173"/>
      <c r="T25" s="173"/>
      <c r="U25" s="173"/>
      <c r="V25" s="173"/>
      <c r="W25" s="173"/>
      <c r="X25" s="174"/>
      <c r="Y25" s="86">
        <f>SUM(Y26)</f>
        <v>597.29999999999995</v>
      </c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24">
        <v>160</v>
      </c>
      <c r="AX25" s="22" t="s">
        <v>1</v>
      </c>
      <c r="AY25" s="2"/>
    </row>
    <row r="26" spans="1:51" ht="42.75" customHeight="1" x14ac:dyDescent="0.2">
      <c r="A26" s="23"/>
      <c r="B26" s="171" t="s">
        <v>13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2"/>
      <c r="O26" s="83" t="s">
        <v>48</v>
      </c>
      <c r="P26" s="84" t="s">
        <v>12</v>
      </c>
      <c r="Q26" s="85">
        <v>1</v>
      </c>
      <c r="R26" s="85">
        <v>2</v>
      </c>
      <c r="S26" s="173"/>
      <c r="T26" s="173"/>
      <c r="U26" s="173"/>
      <c r="V26" s="173"/>
      <c r="W26" s="173"/>
      <c r="X26" s="174"/>
      <c r="Y26" s="86">
        <f>SUM(Y27)</f>
        <v>597.29999999999995</v>
      </c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24">
        <v>160</v>
      </c>
      <c r="AX26" s="22" t="s">
        <v>1</v>
      </c>
      <c r="AY26" s="2"/>
    </row>
    <row r="27" spans="1:51" ht="21.75" customHeight="1" x14ac:dyDescent="0.2">
      <c r="A27" s="23"/>
      <c r="B27" s="171" t="s">
        <v>11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2"/>
      <c r="O27" s="83" t="s">
        <v>48</v>
      </c>
      <c r="P27" s="84" t="s">
        <v>10</v>
      </c>
      <c r="Q27" s="85">
        <v>1</v>
      </c>
      <c r="R27" s="85">
        <v>2</v>
      </c>
      <c r="S27" s="173"/>
      <c r="T27" s="173"/>
      <c r="U27" s="173"/>
      <c r="V27" s="173"/>
      <c r="W27" s="173"/>
      <c r="X27" s="174"/>
      <c r="Y27" s="86">
        <v>597.29999999999995</v>
      </c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24">
        <v>160</v>
      </c>
      <c r="AX27" s="22" t="s">
        <v>1</v>
      </c>
      <c r="AY27" s="2"/>
    </row>
    <row r="28" spans="1:51" ht="11.25" customHeight="1" x14ac:dyDescent="0.2">
      <c r="A28" s="23"/>
      <c r="B28" s="171" t="s">
        <v>47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2"/>
      <c r="O28" s="83" t="s">
        <v>42</v>
      </c>
      <c r="P28" s="84" t="s">
        <v>1</v>
      </c>
      <c r="Q28" s="85">
        <v>0</v>
      </c>
      <c r="R28" s="85">
        <v>0</v>
      </c>
      <c r="S28" s="173"/>
      <c r="T28" s="173"/>
      <c r="U28" s="173"/>
      <c r="V28" s="173"/>
      <c r="W28" s="173"/>
      <c r="X28" s="174"/>
      <c r="Y28" s="86">
        <f>SUM(Y29+Y31+Y33+Y35)</f>
        <v>4708.7000000000007</v>
      </c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24">
        <v>160</v>
      </c>
      <c r="AX28" s="22" t="s">
        <v>1</v>
      </c>
      <c r="AY28" s="2"/>
    </row>
    <row r="29" spans="1:51" ht="42.75" customHeight="1" x14ac:dyDescent="0.2">
      <c r="A29" s="23"/>
      <c r="B29" s="171" t="s">
        <v>13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2"/>
      <c r="O29" s="83" t="s">
        <v>42</v>
      </c>
      <c r="P29" s="84" t="s">
        <v>12</v>
      </c>
      <c r="Q29" s="85">
        <v>1</v>
      </c>
      <c r="R29" s="85">
        <v>4</v>
      </c>
      <c r="S29" s="173"/>
      <c r="T29" s="173"/>
      <c r="U29" s="173"/>
      <c r="V29" s="173"/>
      <c r="W29" s="173"/>
      <c r="X29" s="174"/>
      <c r="Y29" s="86">
        <f>SUM(Y30)</f>
        <v>3468.3</v>
      </c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24">
        <v>160</v>
      </c>
      <c r="AX29" s="22" t="s">
        <v>1</v>
      </c>
      <c r="AY29" s="2"/>
    </row>
    <row r="30" spans="1:51" ht="21.75" customHeight="1" x14ac:dyDescent="0.2">
      <c r="A30" s="23"/>
      <c r="B30" s="171" t="s">
        <v>11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83" t="s">
        <v>42</v>
      </c>
      <c r="P30" s="84" t="s">
        <v>10</v>
      </c>
      <c r="Q30" s="85">
        <v>1</v>
      </c>
      <c r="R30" s="85">
        <v>4</v>
      </c>
      <c r="S30" s="173"/>
      <c r="T30" s="173"/>
      <c r="U30" s="173"/>
      <c r="V30" s="173"/>
      <c r="W30" s="173"/>
      <c r="X30" s="174"/>
      <c r="Y30" s="86">
        <v>3468.3</v>
      </c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24">
        <v>160</v>
      </c>
      <c r="AX30" s="22" t="s">
        <v>1</v>
      </c>
      <c r="AY30" s="2"/>
    </row>
    <row r="31" spans="1:51" ht="21.75" customHeight="1" x14ac:dyDescent="0.2">
      <c r="A31" s="23"/>
      <c r="B31" s="171" t="s">
        <v>17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2"/>
      <c r="O31" s="83" t="s">
        <v>42</v>
      </c>
      <c r="P31" s="84" t="s">
        <v>16</v>
      </c>
      <c r="Q31" s="85">
        <v>1</v>
      </c>
      <c r="R31" s="85">
        <v>4</v>
      </c>
      <c r="S31" s="173"/>
      <c r="T31" s="173"/>
      <c r="U31" s="173"/>
      <c r="V31" s="173"/>
      <c r="W31" s="173"/>
      <c r="X31" s="174"/>
      <c r="Y31" s="86">
        <f>SUM(Y32)</f>
        <v>1176.4000000000001</v>
      </c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24">
        <v>160</v>
      </c>
      <c r="AX31" s="22" t="s">
        <v>1</v>
      </c>
      <c r="AY31" s="2"/>
    </row>
    <row r="32" spans="1:51" ht="21.75" customHeight="1" x14ac:dyDescent="0.2">
      <c r="A32" s="23"/>
      <c r="B32" s="171" t="s">
        <v>15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2"/>
      <c r="O32" s="83" t="s">
        <v>42</v>
      </c>
      <c r="P32" s="84" t="s">
        <v>14</v>
      </c>
      <c r="Q32" s="85">
        <v>1</v>
      </c>
      <c r="R32" s="85">
        <v>4</v>
      </c>
      <c r="S32" s="173"/>
      <c r="T32" s="173"/>
      <c r="U32" s="173"/>
      <c r="V32" s="173"/>
      <c r="W32" s="173"/>
      <c r="X32" s="174"/>
      <c r="Y32" s="86">
        <v>1176.4000000000001</v>
      </c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24">
        <v>160</v>
      </c>
      <c r="AX32" s="22" t="s">
        <v>1</v>
      </c>
      <c r="AY32" s="2"/>
    </row>
    <row r="33" spans="1:51" ht="11.25" customHeight="1" x14ac:dyDescent="0.2">
      <c r="A33" s="23"/>
      <c r="B33" s="171" t="s">
        <v>46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2"/>
      <c r="O33" s="83" t="s">
        <v>42</v>
      </c>
      <c r="P33" s="84" t="s">
        <v>45</v>
      </c>
      <c r="Q33" s="85">
        <v>1</v>
      </c>
      <c r="R33" s="85">
        <v>6</v>
      </c>
      <c r="S33" s="173"/>
      <c r="T33" s="173"/>
      <c r="U33" s="173"/>
      <c r="V33" s="173"/>
      <c r="W33" s="173"/>
      <c r="X33" s="174"/>
      <c r="Y33" s="86">
        <f>SUM(Y34)</f>
        <v>60.5</v>
      </c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24">
        <v>160</v>
      </c>
      <c r="AX33" s="22" t="s">
        <v>1</v>
      </c>
      <c r="AY33" s="2"/>
    </row>
    <row r="34" spans="1:51" ht="11.25" customHeight="1" x14ac:dyDescent="0.2">
      <c r="A34" s="23"/>
      <c r="B34" s="171" t="s">
        <v>44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2"/>
      <c r="O34" s="83" t="s">
        <v>42</v>
      </c>
      <c r="P34" s="84" t="s">
        <v>43</v>
      </c>
      <c r="Q34" s="85">
        <v>1</v>
      </c>
      <c r="R34" s="85">
        <v>6</v>
      </c>
      <c r="S34" s="173"/>
      <c r="T34" s="173"/>
      <c r="U34" s="173"/>
      <c r="V34" s="173"/>
      <c r="W34" s="173"/>
      <c r="X34" s="174"/>
      <c r="Y34" s="86">
        <v>60.5</v>
      </c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24">
        <v>160</v>
      </c>
      <c r="AX34" s="22" t="s">
        <v>1</v>
      </c>
      <c r="AY34" s="2"/>
    </row>
    <row r="35" spans="1:51" ht="11.25" customHeight="1" x14ac:dyDescent="0.2">
      <c r="A35" s="23"/>
      <c r="B35" s="171" t="s">
        <v>9</v>
      </c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2"/>
      <c r="O35" s="83" t="s">
        <v>42</v>
      </c>
      <c r="P35" s="84" t="s">
        <v>8</v>
      </c>
      <c r="Q35" s="85">
        <v>1</v>
      </c>
      <c r="R35" s="85">
        <v>4</v>
      </c>
      <c r="S35" s="173"/>
      <c r="T35" s="173"/>
      <c r="U35" s="173"/>
      <c r="V35" s="173"/>
      <c r="W35" s="173"/>
      <c r="X35" s="174"/>
      <c r="Y35" s="86">
        <f>SUM(Y36)</f>
        <v>3.5</v>
      </c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24">
        <v>160</v>
      </c>
      <c r="AX35" s="22" t="s">
        <v>1</v>
      </c>
      <c r="AY35" s="2"/>
    </row>
    <row r="36" spans="1:51" ht="11.25" customHeight="1" x14ac:dyDescent="0.2">
      <c r="A36" s="23"/>
      <c r="B36" s="171" t="s">
        <v>22</v>
      </c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2"/>
      <c r="O36" s="83" t="s">
        <v>42</v>
      </c>
      <c r="P36" s="84" t="s">
        <v>20</v>
      </c>
      <c r="Q36" s="85">
        <v>1</v>
      </c>
      <c r="R36" s="85">
        <v>4</v>
      </c>
      <c r="S36" s="173"/>
      <c r="T36" s="173"/>
      <c r="U36" s="173"/>
      <c r="V36" s="173"/>
      <c r="W36" s="173"/>
      <c r="X36" s="174"/>
      <c r="Y36" s="86">
        <v>3.5</v>
      </c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24">
        <v>160</v>
      </c>
      <c r="AX36" s="22" t="s">
        <v>1</v>
      </c>
      <c r="AY36" s="2"/>
    </row>
    <row r="37" spans="1:51" ht="11.25" customHeight="1" x14ac:dyDescent="0.2">
      <c r="A37" s="23"/>
      <c r="B37" s="171" t="s">
        <v>41</v>
      </c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2"/>
      <c r="O37" s="83" t="s">
        <v>40</v>
      </c>
      <c r="P37" s="84" t="s">
        <v>1</v>
      </c>
      <c r="Q37" s="85">
        <v>0</v>
      </c>
      <c r="R37" s="85">
        <v>0</v>
      </c>
      <c r="S37" s="173"/>
      <c r="T37" s="173"/>
      <c r="U37" s="173"/>
      <c r="V37" s="173"/>
      <c r="W37" s="173"/>
      <c r="X37" s="174"/>
      <c r="Y37" s="86">
        <f>SUM(Y38)</f>
        <v>61</v>
      </c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24">
        <v>160</v>
      </c>
      <c r="AX37" s="22" t="s">
        <v>1</v>
      </c>
      <c r="AY37" s="2"/>
    </row>
    <row r="38" spans="1:51" ht="21.75" customHeight="1" x14ac:dyDescent="0.2">
      <c r="A38" s="23"/>
      <c r="B38" s="171" t="s">
        <v>17</v>
      </c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2"/>
      <c r="O38" s="83" t="s">
        <v>40</v>
      </c>
      <c r="P38" s="84" t="s">
        <v>16</v>
      </c>
      <c r="Q38" s="85">
        <v>1</v>
      </c>
      <c r="R38" s="85">
        <v>13</v>
      </c>
      <c r="S38" s="173"/>
      <c r="T38" s="173"/>
      <c r="U38" s="173"/>
      <c r="V38" s="173"/>
      <c r="W38" s="173"/>
      <c r="X38" s="174"/>
      <c r="Y38" s="86">
        <f>SUM(Y39)</f>
        <v>61</v>
      </c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24">
        <v>160</v>
      </c>
      <c r="AX38" s="22" t="s">
        <v>1</v>
      </c>
      <c r="AY38" s="2"/>
    </row>
    <row r="39" spans="1:51" ht="21.75" customHeight="1" x14ac:dyDescent="0.2">
      <c r="A39" s="23"/>
      <c r="B39" s="171" t="s">
        <v>15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2"/>
      <c r="O39" s="83" t="s">
        <v>40</v>
      </c>
      <c r="P39" s="84" t="s">
        <v>14</v>
      </c>
      <c r="Q39" s="85">
        <v>1</v>
      </c>
      <c r="R39" s="85">
        <v>13</v>
      </c>
      <c r="S39" s="173"/>
      <c r="T39" s="173"/>
      <c r="U39" s="173"/>
      <c r="V39" s="173"/>
      <c r="W39" s="173"/>
      <c r="X39" s="174"/>
      <c r="Y39" s="86">
        <v>61</v>
      </c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24">
        <v>160</v>
      </c>
      <c r="AX39" s="22" t="s">
        <v>1</v>
      </c>
      <c r="AY39" s="2"/>
    </row>
    <row r="40" spans="1:51" ht="21.75" customHeight="1" x14ac:dyDescent="0.2">
      <c r="A40" s="23"/>
      <c r="B40" s="171" t="s">
        <v>39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2"/>
      <c r="O40" s="83" t="s">
        <v>38</v>
      </c>
      <c r="P40" s="84" t="s">
        <v>1</v>
      </c>
      <c r="Q40" s="85">
        <v>0</v>
      </c>
      <c r="R40" s="85">
        <v>0</v>
      </c>
      <c r="S40" s="173"/>
      <c r="T40" s="173"/>
      <c r="U40" s="173"/>
      <c r="V40" s="173"/>
      <c r="W40" s="173"/>
      <c r="X40" s="174"/>
      <c r="Y40" s="86">
        <f>SUM(Y41)</f>
        <v>25</v>
      </c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24">
        <v>160</v>
      </c>
      <c r="AX40" s="22" t="s">
        <v>1</v>
      </c>
      <c r="AY40" s="2"/>
    </row>
    <row r="41" spans="1:51" ht="21.75" customHeight="1" x14ac:dyDescent="0.2">
      <c r="A41" s="23"/>
      <c r="B41" s="171" t="s">
        <v>17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2"/>
      <c r="O41" s="83" t="s">
        <v>38</v>
      </c>
      <c r="P41" s="84" t="s">
        <v>16</v>
      </c>
      <c r="Q41" s="85">
        <v>3</v>
      </c>
      <c r="R41" s="85">
        <v>9</v>
      </c>
      <c r="S41" s="173"/>
      <c r="T41" s="173"/>
      <c r="U41" s="173"/>
      <c r="V41" s="173"/>
      <c r="W41" s="173"/>
      <c r="X41" s="174"/>
      <c r="Y41" s="86">
        <f>SUM(Y42)</f>
        <v>25</v>
      </c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24">
        <v>160</v>
      </c>
      <c r="AX41" s="22" t="s">
        <v>1</v>
      </c>
      <c r="AY41" s="2"/>
    </row>
    <row r="42" spans="1:51" ht="21.75" customHeight="1" x14ac:dyDescent="0.2">
      <c r="A42" s="23"/>
      <c r="B42" s="171" t="s">
        <v>15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2"/>
      <c r="O42" s="83" t="s">
        <v>38</v>
      </c>
      <c r="P42" s="84" t="s">
        <v>14</v>
      </c>
      <c r="Q42" s="85">
        <v>3</v>
      </c>
      <c r="R42" s="85">
        <v>9</v>
      </c>
      <c r="S42" s="173"/>
      <c r="T42" s="173"/>
      <c r="U42" s="173"/>
      <c r="V42" s="173"/>
      <c r="W42" s="173"/>
      <c r="X42" s="174"/>
      <c r="Y42" s="86">
        <v>25</v>
      </c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24">
        <v>160</v>
      </c>
      <c r="AX42" s="22" t="s">
        <v>1</v>
      </c>
      <c r="AY42" s="2"/>
    </row>
    <row r="43" spans="1:51" ht="11.25" customHeight="1" x14ac:dyDescent="0.2">
      <c r="A43" s="23"/>
      <c r="B43" s="171" t="s">
        <v>37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2"/>
      <c r="O43" s="83" t="s">
        <v>36</v>
      </c>
      <c r="P43" s="84" t="s">
        <v>1</v>
      </c>
      <c r="Q43" s="85">
        <v>0</v>
      </c>
      <c r="R43" s="85">
        <v>0</v>
      </c>
      <c r="S43" s="173"/>
      <c r="T43" s="173"/>
      <c r="U43" s="173"/>
      <c r="V43" s="173"/>
      <c r="W43" s="173"/>
      <c r="X43" s="174"/>
      <c r="Y43" s="86">
        <f>SUM(Y44)</f>
        <v>80</v>
      </c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24">
        <v>160</v>
      </c>
      <c r="AX43" s="22" t="s">
        <v>1</v>
      </c>
      <c r="AY43" s="2"/>
    </row>
    <row r="44" spans="1:51" ht="21.75" customHeight="1" x14ac:dyDescent="0.2">
      <c r="A44" s="23"/>
      <c r="B44" s="171" t="s">
        <v>17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2"/>
      <c r="O44" s="83" t="s">
        <v>36</v>
      </c>
      <c r="P44" s="84" t="s">
        <v>16</v>
      </c>
      <c r="Q44" s="85">
        <v>7</v>
      </c>
      <c r="R44" s="85">
        <v>7</v>
      </c>
      <c r="S44" s="173"/>
      <c r="T44" s="173"/>
      <c r="U44" s="173"/>
      <c r="V44" s="173"/>
      <c r="W44" s="173"/>
      <c r="X44" s="174"/>
      <c r="Y44" s="86">
        <f>SUM(Y45)</f>
        <v>80</v>
      </c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24">
        <v>160</v>
      </c>
      <c r="AX44" s="22" t="s">
        <v>1</v>
      </c>
      <c r="AY44" s="2"/>
    </row>
    <row r="45" spans="1:51" ht="21.75" customHeight="1" x14ac:dyDescent="0.2">
      <c r="A45" s="23"/>
      <c r="B45" s="171" t="s">
        <v>15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2"/>
      <c r="O45" s="83" t="s">
        <v>36</v>
      </c>
      <c r="P45" s="84" t="s">
        <v>14</v>
      </c>
      <c r="Q45" s="85">
        <v>7</v>
      </c>
      <c r="R45" s="85">
        <v>7</v>
      </c>
      <c r="S45" s="173"/>
      <c r="T45" s="173"/>
      <c r="U45" s="173"/>
      <c r="V45" s="173"/>
      <c r="W45" s="173"/>
      <c r="X45" s="174"/>
      <c r="Y45" s="86">
        <v>80</v>
      </c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24">
        <v>160</v>
      </c>
      <c r="AX45" s="22" t="s">
        <v>1</v>
      </c>
      <c r="AY45" s="2"/>
    </row>
    <row r="46" spans="1:51" ht="11.25" customHeight="1" x14ac:dyDescent="0.2">
      <c r="A46" s="23"/>
      <c r="B46" s="171" t="s">
        <v>35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2"/>
      <c r="O46" s="83" t="s">
        <v>34</v>
      </c>
      <c r="P46" s="84" t="s">
        <v>1</v>
      </c>
      <c r="Q46" s="85">
        <v>0</v>
      </c>
      <c r="R46" s="85">
        <v>0</v>
      </c>
      <c r="S46" s="173"/>
      <c r="T46" s="173"/>
      <c r="U46" s="173"/>
      <c r="V46" s="173"/>
      <c r="W46" s="173"/>
      <c r="X46" s="174"/>
      <c r="Y46" s="86">
        <f>SUM(Y47)</f>
        <v>400</v>
      </c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24">
        <v>160</v>
      </c>
      <c r="AX46" s="22" t="s">
        <v>1</v>
      </c>
      <c r="AY46" s="2"/>
    </row>
    <row r="47" spans="1:51" ht="21.75" customHeight="1" x14ac:dyDescent="0.2">
      <c r="A47" s="23"/>
      <c r="B47" s="171" t="s">
        <v>17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2"/>
      <c r="O47" s="83" t="s">
        <v>34</v>
      </c>
      <c r="P47" s="84" t="s">
        <v>16</v>
      </c>
      <c r="Q47" s="85">
        <v>11</v>
      </c>
      <c r="R47" s="85">
        <v>5</v>
      </c>
      <c r="S47" s="173"/>
      <c r="T47" s="173"/>
      <c r="U47" s="173"/>
      <c r="V47" s="173"/>
      <c r="W47" s="173"/>
      <c r="X47" s="174"/>
      <c r="Y47" s="86">
        <f>SUM(Y48)</f>
        <v>400</v>
      </c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24">
        <v>160</v>
      </c>
      <c r="AX47" s="22" t="s">
        <v>1</v>
      </c>
      <c r="AY47" s="2"/>
    </row>
    <row r="48" spans="1:51" ht="21.75" customHeight="1" x14ac:dyDescent="0.2">
      <c r="A48" s="23"/>
      <c r="B48" s="171" t="s">
        <v>15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2"/>
      <c r="O48" s="83" t="s">
        <v>34</v>
      </c>
      <c r="P48" s="84" t="s">
        <v>14</v>
      </c>
      <c r="Q48" s="85">
        <v>11</v>
      </c>
      <c r="R48" s="85">
        <v>5</v>
      </c>
      <c r="S48" s="173"/>
      <c r="T48" s="173"/>
      <c r="U48" s="173"/>
      <c r="V48" s="173"/>
      <c r="W48" s="173"/>
      <c r="X48" s="174"/>
      <c r="Y48" s="86">
        <v>400</v>
      </c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24">
        <v>160</v>
      </c>
      <c r="AX48" s="22" t="s">
        <v>1</v>
      </c>
      <c r="AY48" s="2"/>
    </row>
    <row r="49" spans="1:51" ht="21.75" customHeight="1" x14ac:dyDescent="0.2">
      <c r="A49" s="23"/>
      <c r="B49" s="171" t="s">
        <v>33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2"/>
      <c r="O49" s="83" t="s">
        <v>32</v>
      </c>
      <c r="P49" s="84" t="s">
        <v>1</v>
      </c>
      <c r="Q49" s="85">
        <v>0</v>
      </c>
      <c r="R49" s="85">
        <v>0</v>
      </c>
      <c r="S49" s="173"/>
      <c r="T49" s="173"/>
      <c r="U49" s="173"/>
      <c r="V49" s="173"/>
      <c r="W49" s="173"/>
      <c r="X49" s="174"/>
      <c r="Y49" s="86">
        <f>SUM(Y50)</f>
        <v>400</v>
      </c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24">
        <v>160</v>
      </c>
      <c r="AX49" s="22" t="s">
        <v>1</v>
      </c>
      <c r="AY49" s="2"/>
    </row>
    <row r="50" spans="1:51" ht="21.75" customHeight="1" x14ac:dyDescent="0.2">
      <c r="A50" s="23"/>
      <c r="B50" s="171" t="s">
        <v>17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2"/>
      <c r="O50" s="83" t="s">
        <v>32</v>
      </c>
      <c r="P50" s="84" t="s">
        <v>16</v>
      </c>
      <c r="Q50" s="85">
        <v>8</v>
      </c>
      <c r="R50" s="85">
        <v>1</v>
      </c>
      <c r="S50" s="173"/>
      <c r="T50" s="173"/>
      <c r="U50" s="173"/>
      <c r="V50" s="173"/>
      <c r="W50" s="173"/>
      <c r="X50" s="174"/>
      <c r="Y50" s="86">
        <f>SUM(Y51)</f>
        <v>400</v>
      </c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24">
        <v>160</v>
      </c>
      <c r="AX50" s="22" t="s">
        <v>1</v>
      </c>
      <c r="AY50" s="2"/>
    </row>
    <row r="51" spans="1:51" ht="21.75" customHeight="1" x14ac:dyDescent="0.2">
      <c r="A51" s="23"/>
      <c r="B51" s="171" t="s">
        <v>15</v>
      </c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2"/>
      <c r="O51" s="83" t="s">
        <v>32</v>
      </c>
      <c r="P51" s="84" t="s">
        <v>14</v>
      </c>
      <c r="Q51" s="85">
        <v>8</v>
      </c>
      <c r="R51" s="85">
        <v>1</v>
      </c>
      <c r="S51" s="173"/>
      <c r="T51" s="173"/>
      <c r="U51" s="173"/>
      <c r="V51" s="173"/>
      <c r="W51" s="173"/>
      <c r="X51" s="174"/>
      <c r="Y51" s="86">
        <v>400</v>
      </c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24">
        <v>160</v>
      </c>
      <c r="AX51" s="22" t="s">
        <v>1</v>
      </c>
      <c r="AY51" s="2"/>
    </row>
    <row r="52" spans="1:51" ht="21.75" customHeight="1" x14ac:dyDescent="0.2">
      <c r="A52" s="23"/>
      <c r="B52" s="118"/>
      <c r="C52" s="118"/>
      <c r="D52" s="118"/>
      <c r="E52" s="118" t="s">
        <v>108</v>
      </c>
      <c r="F52" s="118"/>
      <c r="G52" s="118"/>
      <c r="H52" s="118"/>
      <c r="I52" s="118"/>
      <c r="J52" s="118"/>
      <c r="K52" s="118"/>
      <c r="L52" s="118"/>
      <c r="M52" s="118"/>
      <c r="N52" s="119"/>
      <c r="O52" s="113">
        <v>2010049100</v>
      </c>
      <c r="P52" s="84"/>
      <c r="Q52" s="85"/>
      <c r="R52" s="85"/>
      <c r="S52" s="120"/>
      <c r="T52" s="120"/>
      <c r="U52" s="120"/>
      <c r="V52" s="120"/>
      <c r="W52" s="120"/>
      <c r="X52" s="121"/>
      <c r="Y52" s="86">
        <f>SUM(Y53)</f>
        <v>60</v>
      </c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24"/>
      <c r="AX52" s="22"/>
      <c r="AY52" s="2"/>
    </row>
    <row r="53" spans="1:51" ht="17.25" customHeight="1" x14ac:dyDescent="0.2">
      <c r="A53" s="23"/>
      <c r="B53" s="118"/>
      <c r="C53" s="118"/>
      <c r="D53" s="118"/>
      <c r="E53" s="118" t="s">
        <v>109</v>
      </c>
      <c r="F53" s="118"/>
      <c r="G53" s="118"/>
      <c r="H53" s="118"/>
      <c r="I53" s="118"/>
      <c r="J53" s="118"/>
      <c r="K53" s="118"/>
      <c r="L53" s="118"/>
      <c r="M53" s="118"/>
      <c r="N53" s="119"/>
      <c r="O53" s="113">
        <v>2010049100</v>
      </c>
      <c r="P53" s="87">
        <v>300</v>
      </c>
      <c r="Q53" s="88">
        <v>10</v>
      </c>
      <c r="R53" s="85">
        <v>1</v>
      </c>
      <c r="S53" s="120"/>
      <c r="T53" s="120"/>
      <c r="U53" s="120"/>
      <c r="V53" s="120"/>
      <c r="W53" s="120"/>
      <c r="X53" s="121"/>
      <c r="Y53" s="86">
        <f>SUM(Y54)</f>
        <v>60</v>
      </c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24"/>
      <c r="AX53" s="22"/>
      <c r="AY53" s="2"/>
    </row>
    <row r="54" spans="1:51" ht="18" customHeight="1" x14ac:dyDescent="0.2">
      <c r="A54" s="23"/>
      <c r="B54" s="118"/>
      <c r="C54" s="118"/>
      <c r="D54" s="118"/>
      <c r="E54" s="118" t="s">
        <v>110</v>
      </c>
      <c r="F54" s="118"/>
      <c r="G54" s="118"/>
      <c r="H54" s="118"/>
      <c r="I54" s="118"/>
      <c r="J54" s="118"/>
      <c r="K54" s="118"/>
      <c r="L54" s="118"/>
      <c r="M54" s="118"/>
      <c r="N54" s="119"/>
      <c r="O54" s="113">
        <v>2010049100</v>
      </c>
      <c r="P54" s="87">
        <v>310</v>
      </c>
      <c r="Q54" s="88">
        <v>10</v>
      </c>
      <c r="R54" s="85">
        <v>1</v>
      </c>
      <c r="S54" s="120"/>
      <c r="T54" s="120"/>
      <c r="U54" s="120"/>
      <c r="V54" s="120"/>
      <c r="W54" s="120"/>
      <c r="X54" s="121"/>
      <c r="Y54" s="86">
        <v>60</v>
      </c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24"/>
      <c r="AX54" s="22"/>
      <c r="AY54" s="2"/>
    </row>
    <row r="55" spans="1:51" ht="16.5" customHeight="1" x14ac:dyDescent="0.2">
      <c r="A55" s="23"/>
      <c r="B55" s="171" t="s">
        <v>31</v>
      </c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2"/>
      <c r="O55" s="83" t="s">
        <v>30</v>
      </c>
      <c r="P55" s="84" t="s">
        <v>1</v>
      </c>
      <c r="Q55" s="85">
        <v>0</v>
      </c>
      <c r="R55" s="85">
        <v>0</v>
      </c>
      <c r="S55" s="173"/>
      <c r="T55" s="173"/>
      <c r="U55" s="173"/>
      <c r="V55" s="173"/>
      <c r="W55" s="173"/>
      <c r="X55" s="174"/>
      <c r="Y55" s="86">
        <f>SUM(Y56)</f>
        <v>1667</v>
      </c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24">
        <v>160</v>
      </c>
      <c r="AX55" s="22" t="s">
        <v>1</v>
      </c>
      <c r="AY55" s="2"/>
    </row>
    <row r="56" spans="1:51" ht="21.75" customHeight="1" x14ac:dyDescent="0.2">
      <c r="A56" s="23"/>
      <c r="B56" s="171" t="s">
        <v>17</v>
      </c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2"/>
      <c r="O56" s="83" t="s">
        <v>30</v>
      </c>
      <c r="P56" s="84" t="s">
        <v>16</v>
      </c>
      <c r="Q56" s="85">
        <v>5</v>
      </c>
      <c r="R56" s="85">
        <v>3</v>
      </c>
      <c r="S56" s="173"/>
      <c r="T56" s="173"/>
      <c r="U56" s="173"/>
      <c r="V56" s="173"/>
      <c r="W56" s="173"/>
      <c r="X56" s="174"/>
      <c r="Y56" s="86">
        <f>SUM(Y57)</f>
        <v>1667</v>
      </c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24">
        <v>160</v>
      </c>
      <c r="AX56" s="22" t="s">
        <v>1</v>
      </c>
      <c r="AY56" s="2"/>
    </row>
    <row r="57" spans="1:51" ht="21.75" customHeight="1" x14ac:dyDescent="0.2">
      <c r="A57" s="23"/>
      <c r="B57" s="171" t="s">
        <v>15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2"/>
      <c r="O57" s="83" t="s">
        <v>30</v>
      </c>
      <c r="P57" s="84" t="s">
        <v>14</v>
      </c>
      <c r="Q57" s="85">
        <v>5</v>
      </c>
      <c r="R57" s="85">
        <v>3</v>
      </c>
      <c r="S57" s="173"/>
      <c r="T57" s="173"/>
      <c r="U57" s="173"/>
      <c r="V57" s="173"/>
      <c r="W57" s="173"/>
      <c r="X57" s="174"/>
      <c r="Y57" s="86">
        <v>1667</v>
      </c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24">
        <v>160</v>
      </c>
      <c r="AX57" s="22" t="s">
        <v>1</v>
      </c>
      <c r="AY57" s="2"/>
    </row>
    <row r="58" spans="1:51" ht="21.75" customHeight="1" x14ac:dyDescent="0.2">
      <c r="A58" s="23"/>
      <c r="B58" s="171" t="s">
        <v>29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2"/>
      <c r="O58" s="83" t="s">
        <v>28</v>
      </c>
      <c r="P58" s="84" t="s">
        <v>1</v>
      </c>
      <c r="Q58" s="85">
        <v>0</v>
      </c>
      <c r="R58" s="85">
        <v>0</v>
      </c>
      <c r="S58" s="173"/>
      <c r="T58" s="173"/>
      <c r="U58" s="173"/>
      <c r="V58" s="173"/>
      <c r="W58" s="173"/>
      <c r="X58" s="174"/>
      <c r="Y58" s="86">
        <f>SUM(Y59)</f>
        <v>7403.7</v>
      </c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24">
        <v>160</v>
      </c>
      <c r="AX58" s="22" t="s">
        <v>1</v>
      </c>
      <c r="AY58" s="2"/>
    </row>
    <row r="59" spans="1:51" ht="21.75" customHeight="1" x14ac:dyDescent="0.2">
      <c r="A59" s="23"/>
      <c r="B59" s="171" t="s">
        <v>17</v>
      </c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2"/>
      <c r="O59" s="83" t="s">
        <v>28</v>
      </c>
      <c r="P59" s="84" t="s">
        <v>16</v>
      </c>
      <c r="Q59" s="85">
        <v>5</v>
      </c>
      <c r="R59" s="85">
        <v>3</v>
      </c>
      <c r="S59" s="173"/>
      <c r="T59" s="173"/>
      <c r="U59" s="173"/>
      <c r="V59" s="173"/>
      <c r="W59" s="173"/>
      <c r="X59" s="174"/>
      <c r="Y59" s="86">
        <f>SUM(Y60)</f>
        <v>7403.7</v>
      </c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24">
        <v>160</v>
      </c>
      <c r="AX59" s="22" t="s">
        <v>1</v>
      </c>
      <c r="AY59" s="2"/>
    </row>
    <row r="60" spans="1:51" ht="21.75" customHeight="1" x14ac:dyDescent="0.2">
      <c r="A60" s="23"/>
      <c r="B60" s="171" t="s">
        <v>15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2"/>
      <c r="O60" s="83" t="s">
        <v>28</v>
      </c>
      <c r="P60" s="84" t="s">
        <v>14</v>
      </c>
      <c r="Q60" s="85">
        <v>5</v>
      </c>
      <c r="R60" s="85">
        <v>3</v>
      </c>
      <c r="S60" s="173"/>
      <c r="T60" s="173"/>
      <c r="U60" s="173"/>
      <c r="V60" s="173"/>
      <c r="W60" s="173"/>
      <c r="X60" s="174"/>
      <c r="Y60" s="86">
        <v>7403.7</v>
      </c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24">
        <v>160</v>
      </c>
      <c r="AX60" s="22" t="s">
        <v>1</v>
      </c>
      <c r="AY60" s="2"/>
    </row>
    <row r="61" spans="1:51" ht="21.75" customHeight="1" x14ac:dyDescent="0.2">
      <c r="A61" s="23"/>
      <c r="B61" s="171" t="s">
        <v>27</v>
      </c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2"/>
      <c r="O61" s="83" t="s">
        <v>26</v>
      </c>
      <c r="P61" s="84" t="s">
        <v>1</v>
      </c>
      <c r="Q61" s="85">
        <v>0</v>
      </c>
      <c r="R61" s="85">
        <v>0</v>
      </c>
      <c r="S61" s="173"/>
      <c r="T61" s="173"/>
      <c r="U61" s="173"/>
      <c r="V61" s="173"/>
      <c r="W61" s="173"/>
      <c r="X61" s="174"/>
      <c r="Y61" s="86">
        <f>SUM(Y62)</f>
        <v>1825.5</v>
      </c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24">
        <v>160</v>
      </c>
      <c r="AX61" s="22" t="s">
        <v>1</v>
      </c>
      <c r="AY61" s="2"/>
    </row>
    <row r="62" spans="1:51" ht="21.75" customHeight="1" x14ac:dyDescent="0.2">
      <c r="A62" s="23"/>
      <c r="B62" s="171" t="s">
        <v>17</v>
      </c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2"/>
      <c r="O62" s="83" t="s">
        <v>26</v>
      </c>
      <c r="P62" s="84" t="s">
        <v>16</v>
      </c>
      <c r="Q62" s="85">
        <v>4</v>
      </c>
      <c r="R62" s="85">
        <v>9</v>
      </c>
      <c r="S62" s="173"/>
      <c r="T62" s="173"/>
      <c r="U62" s="173"/>
      <c r="V62" s="173"/>
      <c r="W62" s="173"/>
      <c r="X62" s="174"/>
      <c r="Y62" s="86">
        <f>SUM(Y63)</f>
        <v>1825.5</v>
      </c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24">
        <v>160</v>
      </c>
      <c r="AX62" s="22" t="s">
        <v>1</v>
      </c>
      <c r="AY62" s="2"/>
    </row>
    <row r="63" spans="1:51" ht="21.75" customHeight="1" x14ac:dyDescent="0.2">
      <c r="A63" s="23"/>
      <c r="B63" s="171" t="s">
        <v>15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2"/>
      <c r="O63" s="83" t="s">
        <v>26</v>
      </c>
      <c r="P63" s="84" t="s">
        <v>14</v>
      </c>
      <c r="Q63" s="85">
        <v>4</v>
      </c>
      <c r="R63" s="85">
        <v>9</v>
      </c>
      <c r="S63" s="173"/>
      <c r="T63" s="173"/>
      <c r="U63" s="173"/>
      <c r="V63" s="173"/>
      <c r="W63" s="173"/>
      <c r="X63" s="174"/>
      <c r="Y63" s="86">
        <v>1825.5</v>
      </c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24">
        <v>160</v>
      </c>
      <c r="AX63" s="22" t="s">
        <v>1</v>
      </c>
      <c r="AY63" s="2"/>
    </row>
    <row r="64" spans="1:51" ht="14.25" customHeight="1" x14ac:dyDescent="0.2">
      <c r="A64" s="23"/>
      <c r="B64" s="102"/>
      <c r="C64" s="102"/>
      <c r="D64" s="102"/>
      <c r="E64" s="102" t="s">
        <v>90</v>
      </c>
      <c r="F64" s="102"/>
      <c r="G64" s="102"/>
      <c r="H64" s="102"/>
      <c r="I64" s="102"/>
      <c r="J64" s="102"/>
      <c r="K64" s="102"/>
      <c r="L64" s="102"/>
      <c r="M64" s="102"/>
      <c r="N64" s="103"/>
      <c r="O64" s="83">
        <v>2010060400</v>
      </c>
      <c r="P64" s="112"/>
      <c r="Q64" s="85"/>
      <c r="R64" s="85"/>
      <c r="S64" s="104"/>
      <c r="T64" s="104"/>
      <c r="U64" s="104"/>
      <c r="V64" s="104"/>
      <c r="W64" s="104"/>
      <c r="X64" s="105"/>
      <c r="Y64" s="86">
        <f>SUM(Y65)</f>
        <v>61.9</v>
      </c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24"/>
      <c r="AX64" s="22"/>
      <c r="AY64" s="2"/>
    </row>
    <row r="65" spans="1:51" ht="21.75" customHeight="1" x14ac:dyDescent="0.2">
      <c r="A65" s="23"/>
      <c r="B65" s="102"/>
      <c r="C65" s="102"/>
      <c r="D65" s="102"/>
      <c r="E65" s="102" t="s">
        <v>17</v>
      </c>
      <c r="F65" s="102"/>
      <c r="G65" s="102"/>
      <c r="H65" s="102"/>
      <c r="I65" s="102"/>
      <c r="J65" s="102"/>
      <c r="K65" s="102"/>
      <c r="L65" s="102"/>
      <c r="M65" s="102"/>
      <c r="N65" s="103"/>
      <c r="O65" s="113">
        <v>2010060400</v>
      </c>
      <c r="P65" s="87">
        <v>200</v>
      </c>
      <c r="Q65" s="88">
        <v>5</v>
      </c>
      <c r="R65" s="85">
        <v>3</v>
      </c>
      <c r="S65" s="104"/>
      <c r="T65" s="104"/>
      <c r="U65" s="104"/>
      <c r="V65" s="104"/>
      <c r="W65" s="104"/>
      <c r="X65" s="105"/>
      <c r="Y65" s="86">
        <f>SUM(Y66)</f>
        <v>61.9</v>
      </c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24"/>
      <c r="AX65" s="22"/>
      <c r="AY65" s="2"/>
    </row>
    <row r="66" spans="1:51" ht="21.75" customHeight="1" x14ac:dyDescent="0.2">
      <c r="A66" s="23"/>
      <c r="B66" s="102"/>
      <c r="C66" s="102"/>
      <c r="D66" s="102"/>
      <c r="E66" s="102" t="s">
        <v>15</v>
      </c>
      <c r="F66" s="102"/>
      <c r="G66" s="102"/>
      <c r="H66" s="102"/>
      <c r="I66" s="102"/>
      <c r="J66" s="102"/>
      <c r="K66" s="102"/>
      <c r="L66" s="102"/>
      <c r="M66" s="102"/>
      <c r="N66" s="103"/>
      <c r="O66" s="113">
        <v>2010060400</v>
      </c>
      <c r="P66" s="87">
        <v>240</v>
      </c>
      <c r="Q66" s="88">
        <v>5</v>
      </c>
      <c r="R66" s="85">
        <v>3</v>
      </c>
      <c r="S66" s="104"/>
      <c r="T66" s="104"/>
      <c r="U66" s="104"/>
      <c r="V66" s="104"/>
      <c r="W66" s="104"/>
      <c r="X66" s="105"/>
      <c r="Y66" s="86">
        <v>61.9</v>
      </c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24"/>
      <c r="AX66" s="22"/>
      <c r="AY66" s="2"/>
    </row>
    <row r="67" spans="1:51" ht="11.25" customHeight="1" x14ac:dyDescent="0.2">
      <c r="A67" s="23"/>
      <c r="B67" s="171" t="s">
        <v>25</v>
      </c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2"/>
      <c r="O67" s="83" t="s">
        <v>24</v>
      </c>
      <c r="P67" s="84" t="s">
        <v>1</v>
      </c>
      <c r="Q67" s="85">
        <v>0</v>
      </c>
      <c r="R67" s="85">
        <v>0</v>
      </c>
      <c r="S67" s="173"/>
      <c r="T67" s="173"/>
      <c r="U67" s="173"/>
      <c r="V67" s="173"/>
      <c r="W67" s="173"/>
      <c r="X67" s="174"/>
      <c r="Y67" s="86">
        <f>SUM(Y68)</f>
        <v>2510</v>
      </c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24">
        <v>160</v>
      </c>
      <c r="AX67" s="22" t="s">
        <v>1</v>
      </c>
      <c r="AY67" s="2"/>
    </row>
    <row r="68" spans="1:51" ht="21.75" customHeight="1" x14ac:dyDescent="0.2">
      <c r="A68" s="23"/>
      <c r="B68" s="171" t="s">
        <v>17</v>
      </c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2"/>
      <c r="O68" s="83" t="s">
        <v>24</v>
      </c>
      <c r="P68" s="84" t="s">
        <v>16</v>
      </c>
      <c r="Q68" s="85">
        <v>5</v>
      </c>
      <c r="R68" s="85">
        <v>3</v>
      </c>
      <c r="S68" s="173"/>
      <c r="T68" s="173"/>
      <c r="U68" s="173"/>
      <c r="V68" s="173"/>
      <c r="W68" s="173"/>
      <c r="X68" s="174"/>
      <c r="Y68" s="86">
        <f>SUM(Y69)</f>
        <v>2510</v>
      </c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24">
        <v>160</v>
      </c>
      <c r="AX68" s="22" t="s">
        <v>1</v>
      </c>
      <c r="AY68" s="2"/>
    </row>
    <row r="69" spans="1:51" ht="21.75" customHeight="1" x14ac:dyDescent="0.2">
      <c r="A69" s="23"/>
      <c r="B69" s="171" t="s">
        <v>15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2"/>
      <c r="O69" s="83" t="s">
        <v>24</v>
      </c>
      <c r="P69" s="84" t="s">
        <v>14</v>
      </c>
      <c r="Q69" s="85">
        <v>5</v>
      </c>
      <c r="R69" s="85">
        <v>3</v>
      </c>
      <c r="S69" s="173"/>
      <c r="T69" s="173"/>
      <c r="U69" s="173"/>
      <c r="V69" s="173"/>
      <c r="W69" s="173"/>
      <c r="X69" s="174"/>
      <c r="Y69" s="86">
        <v>2510</v>
      </c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24">
        <v>160</v>
      </c>
      <c r="AX69" s="22" t="s">
        <v>1</v>
      </c>
      <c r="AY69" s="2"/>
    </row>
    <row r="70" spans="1:51" ht="11.25" customHeight="1" x14ac:dyDescent="0.2">
      <c r="A70" s="23"/>
      <c r="B70" s="103"/>
      <c r="C70" s="107"/>
      <c r="D70" s="107"/>
      <c r="E70" s="107" t="s">
        <v>89</v>
      </c>
      <c r="F70" s="107"/>
      <c r="G70" s="107"/>
      <c r="H70" s="107"/>
      <c r="I70" s="107"/>
      <c r="J70" s="107"/>
      <c r="K70" s="107"/>
      <c r="L70" s="107"/>
      <c r="M70" s="107"/>
      <c r="N70" s="107"/>
      <c r="O70" s="83">
        <v>2010065020</v>
      </c>
      <c r="P70" s="112"/>
      <c r="Q70" s="85"/>
      <c r="R70" s="85"/>
      <c r="S70" s="105"/>
      <c r="T70" s="108"/>
      <c r="U70" s="108"/>
      <c r="V70" s="108"/>
      <c r="W70" s="108"/>
      <c r="X70" s="108"/>
      <c r="Y70" s="86">
        <f>SUM(Y71)</f>
        <v>300</v>
      </c>
      <c r="Z70" s="109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1"/>
      <c r="AW70" s="24"/>
      <c r="AX70" s="22"/>
      <c r="AY70" s="2"/>
    </row>
    <row r="71" spans="1:51" ht="11.25" customHeight="1" x14ac:dyDescent="0.2">
      <c r="A71" s="23"/>
      <c r="B71" s="103"/>
      <c r="C71" s="107"/>
      <c r="D71" s="107"/>
      <c r="E71" s="107" t="s">
        <v>17</v>
      </c>
      <c r="F71" s="107"/>
      <c r="G71" s="107"/>
      <c r="H71" s="107"/>
      <c r="I71" s="107"/>
      <c r="J71" s="107"/>
      <c r="K71" s="107"/>
      <c r="L71" s="107"/>
      <c r="M71" s="107"/>
      <c r="N71" s="107"/>
      <c r="O71" s="114">
        <v>2010065020</v>
      </c>
      <c r="P71" s="84">
        <v>200</v>
      </c>
      <c r="Q71" s="88">
        <v>5</v>
      </c>
      <c r="R71" s="88">
        <v>2</v>
      </c>
      <c r="S71" s="105"/>
      <c r="T71" s="108"/>
      <c r="U71" s="108"/>
      <c r="V71" s="108"/>
      <c r="W71" s="108"/>
      <c r="X71" s="108"/>
      <c r="Y71" s="86">
        <f>SUM(Y72)</f>
        <v>300</v>
      </c>
      <c r="Z71" s="109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1"/>
      <c r="AW71" s="24"/>
      <c r="AX71" s="22"/>
      <c r="AY71" s="2"/>
    </row>
    <row r="72" spans="1:51" ht="11.25" customHeight="1" x14ac:dyDescent="0.2">
      <c r="A72" s="23"/>
      <c r="B72" s="103"/>
      <c r="C72" s="107"/>
      <c r="D72" s="107"/>
      <c r="E72" s="107" t="s">
        <v>15</v>
      </c>
      <c r="F72" s="107"/>
      <c r="G72" s="107"/>
      <c r="H72" s="107"/>
      <c r="I72" s="107"/>
      <c r="J72" s="107"/>
      <c r="K72" s="107"/>
      <c r="L72" s="107"/>
      <c r="M72" s="107"/>
      <c r="N72" s="107"/>
      <c r="O72" s="113">
        <v>2010065020</v>
      </c>
      <c r="P72" s="87">
        <v>240</v>
      </c>
      <c r="Q72" s="85">
        <v>5</v>
      </c>
      <c r="R72" s="88">
        <v>2</v>
      </c>
      <c r="S72" s="105"/>
      <c r="T72" s="108"/>
      <c r="U72" s="108"/>
      <c r="V72" s="108"/>
      <c r="W72" s="108"/>
      <c r="X72" s="108"/>
      <c r="Y72" s="86">
        <v>300</v>
      </c>
      <c r="Z72" s="109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1"/>
      <c r="AW72" s="24"/>
      <c r="AX72" s="22"/>
      <c r="AY72" s="2"/>
    </row>
    <row r="73" spans="1:51" ht="21.75" customHeight="1" x14ac:dyDescent="0.2">
      <c r="A73" s="23"/>
      <c r="B73" s="171" t="s">
        <v>23</v>
      </c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2"/>
      <c r="O73" s="83" t="s">
        <v>21</v>
      </c>
      <c r="P73" s="112" t="s">
        <v>1</v>
      </c>
      <c r="Q73" s="85">
        <v>0</v>
      </c>
      <c r="R73" s="85">
        <v>0</v>
      </c>
      <c r="S73" s="173"/>
      <c r="T73" s="173"/>
      <c r="U73" s="173"/>
      <c r="V73" s="173"/>
      <c r="W73" s="173"/>
      <c r="X73" s="174"/>
      <c r="Y73" s="86">
        <f>SUM(Y74+Y76)</f>
        <v>1800</v>
      </c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24">
        <v>160</v>
      </c>
      <c r="AX73" s="22" t="s">
        <v>1</v>
      </c>
      <c r="AY73" s="2"/>
    </row>
    <row r="74" spans="1:51" ht="21.75" customHeight="1" x14ac:dyDescent="0.2">
      <c r="A74" s="23"/>
      <c r="B74" s="171" t="s">
        <v>17</v>
      </c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2"/>
      <c r="O74" s="83" t="s">
        <v>21</v>
      </c>
      <c r="P74" s="84" t="s">
        <v>16</v>
      </c>
      <c r="Q74" s="85">
        <v>5</v>
      </c>
      <c r="R74" s="85">
        <v>2</v>
      </c>
      <c r="S74" s="173"/>
      <c r="T74" s="173"/>
      <c r="U74" s="173"/>
      <c r="V74" s="173"/>
      <c r="W74" s="173"/>
      <c r="X74" s="174"/>
      <c r="Y74" s="86">
        <f>SUM(Y75)</f>
        <v>1600</v>
      </c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24">
        <v>160</v>
      </c>
      <c r="AX74" s="22" t="s">
        <v>1</v>
      </c>
      <c r="AY74" s="2"/>
    </row>
    <row r="75" spans="1:51" ht="21.75" customHeight="1" x14ac:dyDescent="0.2">
      <c r="A75" s="23"/>
      <c r="B75" s="171" t="s">
        <v>15</v>
      </c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2"/>
      <c r="O75" s="83" t="s">
        <v>21</v>
      </c>
      <c r="P75" s="84" t="s">
        <v>14</v>
      </c>
      <c r="Q75" s="85">
        <v>5</v>
      </c>
      <c r="R75" s="85">
        <v>2</v>
      </c>
      <c r="S75" s="173"/>
      <c r="T75" s="173"/>
      <c r="U75" s="173"/>
      <c r="V75" s="173"/>
      <c r="W75" s="173"/>
      <c r="X75" s="174"/>
      <c r="Y75" s="86">
        <v>1600</v>
      </c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24">
        <v>160</v>
      </c>
      <c r="AX75" s="22" t="s">
        <v>1</v>
      </c>
      <c r="AY75" s="2"/>
    </row>
    <row r="76" spans="1:51" ht="11.25" customHeight="1" x14ac:dyDescent="0.2">
      <c r="A76" s="23"/>
      <c r="B76" s="171" t="s">
        <v>9</v>
      </c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2"/>
      <c r="O76" s="83" t="s">
        <v>21</v>
      </c>
      <c r="P76" s="84" t="s">
        <v>8</v>
      </c>
      <c r="Q76" s="85">
        <v>5</v>
      </c>
      <c r="R76" s="85">
        <v>2</v>
      </c>
      <c r="S76" s="173"/>
      <c r="T76" s="173"/>
      <c r="U76" s="173"/>
      <c r="V76" s="173"/>
      <c r="W76" s="173"/>
      <c r="X76" s="174"/>
      <c r="Y76" s="86">
        <v>200</v>
      </c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24">
        <v>160</v>
      </c>
      <c r="AX76" s="22" t="s">
        <v>1</v>
      </c>
      <c r="AY76" s="2"/>
    </row>
    <row r="77" spans="1:51" ht="11.25" customHeight="1" x14ac:dyDescent="0.2">
      <c r="A77" s="23"/>
      <c r="B77" s="171" t="s">
        <v>22</v>
      </c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2"/>
      <c r="O77" s="83" t="s">
        <v>21</v>
      </c>
      <c r="P77" s="84" t="s">
        <v>20</v>
      </c>
      <c r="Q77" s="85">
        <v>5</v>
      </c>
      <c r="R77" s="85">
        <v>2</v>
      </c>
      <c r="S77" s="173"/>
      <c r="T77" s="173"/>
      <c r="U77" s="173"/>
      <c r="V77" s="173"/>
      <c r="W77" s="173"/>
      <c r="X77" s="174"/>
      <c r="Y77" s="86">
        <v>200</v>
      </c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24">
        <v>160</v>
      </c>
      <c r="AX77" s="22" t="s">
        <v>1</v>
      </c>
      <c r="AY77" s="2"/>
    </row>
    <row r="78" spans="1:51" ht="11.25" customHeight="1" x14ac:dyDescent="0.2">
      <c r="A78" s="23"/>
      <c r="B78" s="171" t="s">
        <v>19</v>
      </c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2"/>
      <c r="O78" s="83" t="s">
        <v>18</v>
      </c>
      <c r="P78" s="84" t="s">
        <v>1</v>
      </c>
      <c r="Q78" s="85">
        <v>0</v>
      </c>
      <c r="R78" s="85">
        <v>0</v>
      </c>
      <c r="S78" s="173"/>
      <c r="T78" s="173"/>
      <c r="U78" s="173"/>
      <c r="V78" s="173"/>
      <c r="W78" s="173"/>
      <c r="X78" s="174"/>
      <c r="Y78" s="86">
        <f>SUM(Y79)</f>
        <v>7.3</v>
      </c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24">
        <v>160</v>
      </c>
      <c r="AX78" s="22" t="s">
        <v>1</v>
      </c>
      <c r="AY78" s="2"/>
    </row>
    <row r="79" spans="1:51" ht="21.75" customHeight="1" x14ac:dyDescent="0.2">
      <c r="A79" s="23"/>
      <c r="B79" s="171" t="s">
        <v>17</v>
      </c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2"/>
      <c r="O79" s="83" t="s">
        <v>18</v>
      </c>
      <c r="P79" s="84" t="s">
        <v>16</v>
      </c>
      <c r="Q79" s="85">
        <v>5</v>
      </c>
      <c r="R79" s="85">
        <v>1</v>
      </c>
      <c r="S79" s="173"/>
      <c r="T79" s="173"/>
      <c r="U79" s="173"/>
      <c r="V79" s="173"/>
      <c r="W79" s="173"/>
      <c r="X79" s="174"/>
      <c r="Y79" s="86">
        <f>SUM(Y80)</f>
        <v>7.3</v>
      </c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24">
        <v>160</v>
      </c>
      <c r="AX79" s="22" t="s">
        <v>1</v>
      </c>
      <c r="AY79" s="2"/>
    </row>
    <row r="80" spans="1:51" ht="21.75" customHeight="1" x14ac:dyDescent="0.2">
      <c r="A80" s="23"/>
      <c r="B80" s="171" t="s">
        <v>15</v>
      </c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2"/>
      <c r="O80" s="83" t="s">
        <v>18</v>
      </c>
      <c r="P80" s="84" t="s">
        <v>14</v>
      </c>
      <c r="Q80" s="85">
        <v>5</v>
      </c>
      <c r="R80" s="85">
        <v>1</v>
      </c>
      <c r="S80" s="173"/>
      <c r="T80" s="173"/>
      <c r="U80" s="173"/>
      <c r="V80" s="173"/>
      <c r="W80" s="173"/>
      <c r="X80" s="174"/>
      <c r="Y80" s="86">
        <v>7.3</v>
      </c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24">
        <v>160</v>
      </c>
      <c r="AX80" s="22" t="s">
        <v>1</v>
      </c>
      <c r="AY80" s="2"/>
    </row>
    <row r="81" spans="1:51" ht="60" x14ac:dyDescent="0.2">
      <c r="A81" s="23"/>
      <c r="B81" s="102"/>
      <c r="C81" s="102"/>
      <c r="D81" s="102"/>
      <c r="E81" s="102" t="s">
        <v>94</v>
      </c>
      <c r="F81" s="102"/>
      <c r="G81" s="102"/>
      <c r="H81" s="102"/>
      <c r="I81" s="102"/>
      <c r="J81" s="102"/>
      <c r="K81" s="102"/>
      <c r="L81" s="102"/>
      <c r="M81" s="102"/>
      <c r="N81" s="103"/>
      <c r="O81" s="113" t="s">
        <v>93</v>
      </c>
      <c r="P81" s="87"/>
      <c r="Q81" s="88"/>
      <c r="R81" s="88"/>
      <c r="S81" s="104"/>
      <c r="T81" s="104"/>
      <c r="U81" s="104"/>
      <c r="V81" s="104"/>
      <c r="W81" s="104"/>
      <c r="X81" s="105"/>
      <c r="Y81" s="86">
        <f>SUM(Y82)</f>
        <v>700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24"/>
      <c r="AX81" s="22"/>
      <c r="AY81" s="2"/>
    </row>
    <row r="82" spans="1:51" ht="26.25" customHeight="1" x14ac:dyDescent="0.2">
      <c r="A82" s="23"/>
      <c r="B82" s="102"/>
      <c r="C82" s="102"/>
      <c r="D82" s="102"/>
      <c r="E82" s="102" t="s">
        <v>17</v>
      </c>
      <c r="F82" s="102"/>
      <c r="G82" s="102"/>
      <c r="H82" s="102"/>
      <c r="I82" s="102"/>
      <c r="J82" s="102"/>
      <c r="K82" s="102"/>
      <c r="L82" s="102"/>
      <c r="M82" s="102"/>
      <c r="N82" s="103"/>
      <c r="O82" s="113" t="s">
        <v>93</v>
      </c>
      <c r="P82" s="87">
        <v>200</v>
      </c>
      <c r="Q82" s="88">
        <v>5</v>
      </c>
      <c r="R82" s="88">
        <v>3</v>
      </c>
      <c r="S82" s="104"/>
      <c r="T82" s="104"/>
      <c r="U82" s="104"/>
      <c r="V82" s="104"/>
      <c r="W82" s="104"/>
      <c r="X82" s="105"/>
      <c r="Y82" s="86">
        <f>SUM(Y83)</f>
        <v>700</v>
      </c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24"/>
      <c r="AX82" s="22"/>
      <c r="AY82" s="2"/>
    </row>
    <row r="83" spans="1:51" ht="26.25" customHeight="1" x14ac:dyDescent="0.2">
      <c r="A83" s="23"/>
      <c r="B83" s="102"/>
      <c r="C83" s="102"/>
      <c r="D83" s="102"/>
      <c r="E83" s="102" t="s">
        <v>15</v>
      </c>
      <c r="F83" s="102"/>
      <c r="G83" s="102"/>
      <c r="H83" s="102"/>
      <c r="I83" s="102"/>
      <c r="J83" s="102"/>
      <c r="K83" s="102"/>
      <c r="L83" s="102"/>
      <c r="M83" s="102"/>
      <c r="N83" s="103"/>
      <c r="O83" s="113" t="s">
        <v>93</v>
      </c>
      <c r="P83" s="87">
        <v>240</v>
      </c>
      <c r="Q83" s="88">
        <v>5</v>
      </c>
      <c r="R83" s="88">
        <v>3</v>
      </c>
      <c r="S83" s="104"/>
      <c r="T83" s="104"/>
      <c r="U83" s="104"/>
      <c r="V83" s="104"/>
      <c r="W83" s="104"/>
      <c r="X83" s="105"/>
      <c r="Y83" s="86">
        <v>700</v>
      </c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24"/>
      <c r="AX83" s="22"/>
      <c r="AY83" s="2"/>
    </row>
    <row r="84" spans="1:51" ht="409.6" hidden="1" customHeight="1" x14ac:dyDescent="0.2">
      <c r="A84" s="11"/>
      <c r="B84" s="67"/>
      <c r="C84" s="67"/>
      <c r="D84" s="67"/>
      <c r="E84" s="89" t="s">
        <v>2</v>
      </c>
      <c r="F84" s="90"/>
      <c r="G84" s="67" t="s">
        <v>7</v>
      </c>
      <c r="H84" s="67"/>
      <c r="I84" s="91"/>
      <c r="J84" s="67"/>
      <c r="K84" s="67"/>
      <c r="L84" s="92" t="s">
        <v>6</v>
      </c>
      <c r="M84" s="93"/>
      <c r="N84" s="94"/>
      <c r="O84" s="94" t="s">
        <v>5</v>
      </c>
      <c r="P84" s="94" t="s">
        <v>4</v>
      </c>
      <c r="Q84" s="94">
        <v>0</v>
      </c>
      <c r="R84" s="94">
        <v>0</v>
      </c>
      <c r="S84" s="94"/>
      <c r="T84" s="94"/>
      <c r="U84" s="94"/>
      <c r="V84" s="95"/>
      <c r="W84" s="94"/>
      <c r="X84" s="95"/>
      <c r="Y84" s="96">
        <v>35511.199999999997</v>
      </c>
      <c r="Z84" s="21"/>
      <c r="AA84" s="20"/>
      <c r="AB84" s="19"/>
      <c r="AC84" s="18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6"/>
      <c r="AR84" s="16"/>
      <c r="AS84" s="16"/>
      <c r="AT84" s="15"/>
      <c r="AU84" s="14"/>
      <c r="AV84" s="13"/>
      <c r="AW84" s="8">
        <v>160</v>
      </c>
      <c r="AX84" s="12" t="s">
        <v>1</v>
      </c>
      <c r="AY84" s="11"/>
    </row>
    <row r="85" spans="1:51" ht="18.75" customHeight="1" x14ac:dyDescent="0.2">
      <c r="A85" s="11"/>
      <c r="B85" s="67"/>
      <c r="C85" s="67"/>
      <c r="D85" s="67"/>
      <c r="E85" s="170" t="s">
        <v>95</v>
      </c>
      <c r="F85" s="90"/>
      <c r="G85" s="67"/>
      <c r="H85" s="67"/>
      <c r="I85" s="127"/>
      <c r="J85" s="67"/>
      <c r="K85" s="67"/>
      <c r="L85" s="128"/>
      <c r="M85" s="128"/>
      <c r="N85" s="127"/>
      <c r="O85" s="148">
        <v>9900000000</v>
      </c>
      <c r="P85" s="146"/>
      <c r="Q85" s="146"/>
      <c r="R85" s="146"/>
      <c r="S85" s="146"/>
      <c r="T85" s="146"/>
      <c r="U85" s="146"/>
      <c r="V85" s="147"/>
      <c r="W85" s="146"/>
      <c r="X85" s="147"/>
      <c r="Y85" s="150">
        <f>AVERAGE(Y86)</f>
        <v>231.9</v>
      </c>
      <c r="Z85" s="129"/>
      <c r="AA85" s="20"/>
      <c r="AB85" s="130"/>
      <c r="AC85" s="131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3"/>
      <c r="AR85" s="133"/>
      <c r="AS85" s="133"/>
      <c r="AT85" s="133"/>
      <c r="AU85" s="133"/>
      <c r="AV85" s="133"/>
      <c r="AW85" s="8"/>
      <c r="AX85" s="134"/>
      <c r="AY85" s="11"/>
    </row>
    <row r="86" spans="1:51" ht="52.5" customHeight="1" x14ac:dyDescent="0.2">
      <c r="A86" s="11"/>
      <c r="B86" s="67"/>
      <c r="C86" s="67"/>
      <c r="D86" s="67"/>
      <c r="E86" s="143" t="s">
        <v>96</v>
      </c>
      <c r="F86" s="144"/>
      <c r="G86" s="145"/>
      <c r="H86" s="145"/>
      <c r="I86" s="144"/>
      <c r="J86" s="145"/>
      <c r="K86" s="145"/>
      <c r="L86" s="145"/>
      <c r="M86" s="145"/>
      <c r="N86" s="144"/>
      <c r="O86" s="148">
        <v>9900051180</v>
      </c>
      <c r="P86" s="146"/>
      <c r="Q86" s="146"/>
      <c r="R86" s="146"/>
      <c r="S86" s="146"/>
      <c r="T86" s="146"/>
      <c r="U86" s="146"/>
      <c r="V86" s="147"/>
      <c r="W86" s="146"/>
      <c r="X86" s="147"/>
      <c r="Y86" s="150">
        <f>AVERAGE(Y87)</f>
        <v>231.9</v>
      </c>
      <c r="Z86" s="129"/>
      <c r="AA86" s="20"/>
      <c r="AB86" s="130"/>
      <c r="AC86" s="131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3"/>
      <c r="AR86" s="133"/>
      <c r="AS86" s="133"/>
      <c r="AT86" s="133"/>
      <c r="AU86" s="133"/>
      <c r="AV86" s="133"/>
      <c r="AW86" s="8"/>
      <c r="AX86" s="134"/>
      <c r="AY86" s="11"/>
    </row>
    <row r="87" spans="1:51" ht="39.75" customHeight="1" x14ac:dyDescent="0.2">
      <c r="A87" s="11"/>
      <c r="B87" s="67"/>
      <c r="C87" s="67"/>
      <c r="D87" s="67"/>
      <c r="E87" s="143" t="s">
        <v>13</v>
      </c>
      <c r="F87" s="144"/>
      <c r="G87" s="145"/>
      <c r="H87" s="145"/>
      <c r="I87" s="144"/>
      <c r="J87" s="145"/>
      <c r="K87" s="145"/>
      <c r="L87" s="145"/>
      <c r="M87" s="145"/>
      <c r="N87" s="144"/>
      <c r="O87" s="148">
        <v>9900051180</v>
      </c>
      <c r="P87" s="148">
        <v>100</v>
      </c>
      <c r="Q87" s="149" t="s">
        <v>97</v>
      </c>
      <c r="R87" s="149" t="s">
        <v>98</v>
      </c>
      <c r="S87" s="146"/>
      <c r="T87" s="146"/>
      <c r="U87" s="146"/>
      <c r="V87" s="147"/>
      <c r="W87" s="146"/>
      <c r="X87" s="147"/>
      <c r="Y87" s="150">
        <f>AVERAGE(Y88)</f>
        <v>231.9</v>
      </c>
      <c r="Z87" s="129"/>
      <c r="AA87" s="20"/>
      <c r="AB87" s="130"/>
      <c r="AC87" s="131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3"/>
      <c r="AR87" s="133"/>
      <c r="AS87" s="133"/>
      <c r="AT87" s="133"/>
      <c r="AU87" s="133"/>
      <c r="AV87" s="133"/>
      <c r="AW87" s="8"/>
      <c r="AX87" s="134"/>
      <c r="AY87" s="11"/>
    </row>
    <row r="88" spans="1:51" ht="15.75" customHeight="1" x14ac:dyDescent="0.2">
      <c r="A88" s="11"/>
      <c r="B88" s="67"/>
      <c r="C88" s="67"/>
      <c r="D88" s="67"/>
      <c r="E88" s="143" t="s">
        <v>11</v>
      </c>
      <c r="F88" s="144"/>
      <c r="G88" s="145"/>
      <c r="H88" s="145"/>
      <c r="I88" s="144"/>
      <c r="J88" s="145"/>
      <c r="K88" s="145"/>
      <c r="L88" s="145"/>
      <c r="M88" s="145"/>
      <c r="N88" s="144"/>
      <c r="O88" s="148">
        <v>9900051180</v>
      </c>
      <c r="P88" s="148">
        <v>120</v>
      </c>
      <c r="Q88" s="149" t="s">
        <v>97</v>
      </c>
      <c r="R88" s="149" t="s">
        <v>98</v>
      </c>
      <c r="S88" s="146"/>
      <c r="T88" s="146"/>
      <c r="U88" s="146"/>
      <c r="V88" s="147"/>
      <c r="W88" s="146"/>
      <c r="X88" s="147"/>
      <c r="Y88" s="150">
        <v>231.9</v>
      </c>
      <c r="Z88" s="129"/>
      <c r="AA88" s="20"/>
      <c r="AB88" s="130"/>
      <c r="AC88" s="131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3"/>
      <c r="AR88" s="133"/>
      <c r="AS88" s="133"/>
      <c r="AT88" s="133"/>
      <c r="AU88" s="133"/>
      <c r="AV88" s="133"/>
      <c r="AW88" s="8"/>
      <c r="AX88" s="134"/>
      <c r="AY88" s="11"/>
    </row>
    <row r="89" spans="1:51" ht="22.5" customHeight="1" thickBot="1" x14ac:dyDescent="0.25">
      <c r="A89" s="4"/>
      <c r="B89" s="97"/>
      <c r="C89" s="97"/>
      <c r="D89" s="97"/>
      <c r="E89" s="99" t="s">
        <v>3</v>
      </c>
      <c r="F89" s="100" t="s">
        <v>2</v>
      </c>
      <c r="G89" s="101"/>
      <c r="H89" s="101"/>
      <c r="I89" s="101"/>
      <c r="J89" s="136"/>
      <c r="K89" s="137"/>
      <c r="L89" s="137"/>
      <c r="M89" s="137"/>
      <c r="N89" s="137"/>
      <c r="O89" s="137"/>
      <c r="P89" s="137"/>
      <c r="Q89" s="137"/>
      <c r="R89" s="138"/>
      <c r="S89" s="137"/>
      <c r="T89" s="138"/>
      <c r="U89" s="138"/>
      <c r="V89" s="139"/>
      <c r="W89" s="140"/>
      <c r="X89" s="141">
        <v>35511.199999999997</v>
      </c>
      <c r="Y89" s="142">
        <f>SUM(Y17+Y21+Y85+Y12)</f>
        <v>22963.7</v>
      </c>
      <c r="Z89" s="10">
        <v>0</v>
      </c>
      <c r="AA89" s="9">
        <v>0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3"/>
      <c r="AN89" s="6"/>
      <c r="AO89" s="6"/>
      <c r="AP89" s="6"/>
      <c r="AQ89" s="6"/>
      <c r="AR89" s="2"/>
      <c r="AS89" s="2"/>
      <c r="AT89" s="2"/>
      <c r="AU89" s="2"/>
      <c r="AV89" s="2"/>
      <c r="AW89" s="2"/>
      <c r="AX89" s="2"/>
      <c r="AY89" s="2"/>
    </row>
    <row r="90" spans="1:51" ht="15.75" customHeight="1" x14ac:dyDescent="0.2">
      <c r="A90" s="4"/>
      <c r="B90" s="4"/>
      <c r="C90" s="4"/>
      <c r="D90" s="4"/>
      <c r="E90" s="13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5"/>
      <c r="Z90" s="4"/>
      <c r="AA90" s="4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2"/>
      <c r="AY90" s="2"/>
    </row>
    <row r="91" spans="1:51" ht="14.25" customHeight="1" x14ac:dyDescent="0.2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115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</sheetData>
  <mergeCells count="169">
    <mergeCell ref="B19:N19"/>
    <mergeCell ref="S19:X19"/>
    <mergeCell ref="Z19:AV19"/>
    <mergeCell ref="E6:Y7"/>
    <mergeCell ref="B21:N21"/>
    <mergeCell ref="S21:X21"/>
    <mergeCell ref="Z21:AV21"/>
    <mergeCell ref="B25:N25"/>
    <mergeCell ref="S25:X25"/>
    <mergeCell ref="Z25:AV25"/>
    <mergeCell ref="B22:N22"/>
    <mergeCell ref="S22:X22"/>
    <mergeCell ref="Z22:AV22"/>
    <mergeCell ref="B23:N23"/>
    <mergeCell ref="S23:X23"/>
    <mergeCell ref="Z23:AV23"/>
    <mergeCell ref="B24:N24"/>
    <mergeCell ref="S24:X24"/>
    <mergeCell ref="Z24:AV24"/>
    <mergeCell ref="AN3:AO3"/>
    <mergeCell ref="AN4:AO4"/>
    <mergeCell ref="AB10:AB11"/>
    <mergeCell ref="Y10:Y11"/>
    <mergeCell ref="O1:Y1"/>
    <mergeCell ref="O2:Y4"/>
    <mergeCell ref="B18:N18"/>
    <mergeCell ref="S18:X18"/>
    <mergeCell ref="Z18:AV18"/>
    <mergeCell ref="B17:N17"/>
    <mergeCell ref="S17:X17"/>
    <mergeCell ref="Z17:AV17"/>
    <mergeCell ref="B26:N26"/>
    <mergeCell ref="S26:X26"/>
    <mergeCell ref="Z26:AV26"/>
    <mergeCell ref="B27:N27"/>
    <mergeCell ref="Z49:AV49"/>
    <mergeCell ref="B47:N47"/>
    <mergeCell ref="S47:X47"/>
    <mergeCell ref="Z47:AV47"/>
    <mergeCell ref="Z43:AV43"/>
    <mergeCell ref="B42:N42"/>
    <mergeCell ref="S42:X42"/>
    <mergeCell ref="Z42:AV42"/>
    <mergeCell ref="Z31:AV31"/>
    <mergeCell ref="B33:N33"/>
    <mergeCell ref="S33:X33"/>
    <mergeCell ref="Z33:AV33"/>
    <mergeCell ref="S32:X32"/>
    <mergeCell ref="B38:N38"/>
    <mergeCell ref="S38:X38"/>
    <mergeCell ref="S43:X43"/>
    <mergeCell ref="Z35:AV35"/>
    <mergeCell ref="S37:X37"/>
    <mergeCell ref="Z37:AV37"/>
    <mergeCell ref="Z38:AV38"/>
    <mergeCell ref="Z34:AV34"/>
    <mergeCell ref="B28:N28"/>
    <mergeCell ref="S28:X28"/>
    <mergeCell ref="Z28:AV28"/>
    <mergeCell ref="B29:N29"/>
    <mergeCell ref="S29:X29"/>
    <mergeCell ref="Z29:AV29"/>
    <mergeCell ref="B31:N31"/>
    <mergeCell ref="S31:X31"/>
    <mergeCell ref="B41:N41"/>
    <mergeCell ref="S41:X41"/>
    <mergeCell ref="Z41:AV41"/>
    <mergeCell ref="B40:N40"/>
    <mergeCell ref="S40:X40"/>
    <mergeCell ref="Z40:AV40"/>
    <mergeCell ref="B43:N43"/>
    <mergeCell ref="B35:N35"/>
    <mergeCell ref="S35:X35"/>
    <mergeCell ref="S39:X39"/>
    <mergeCell ref="Z39:AV39"/>
    <mergeCell ref="B37:N37"/>
    <mergeCell ref="B61:N61"/>
    <mergeCell ref="S61:X61"/>
    <mergeCell ref="Z61:AV61"/>
    <mergeCell ref="B60:N60"/>
    <mergeCell ref="S60:X60"/>
    <mergeCell ref="Z60:AV60"/>
    <mergeCell ref="B50:N50"/>
    <mergeCell ref="S50:X50"/>
    <mergeCell ref="B45:N45"/>
    <mergeCell ref="S45:X45"/>
    <mergeCell ref="Z45:AV45"/>
    <mergeCell ref="B46:N46"/>
    <mergeCell ref="S46:X46"/>
    <mergeCell ref="Z46:AV46"/>
    <mergeCell ref="B49:N49"/>
    <mergeCell ref="S49:X49"/>
    <mergeCell ref="B55:N55"/>
    <mergeCell ref="S55:X55"/>
    <mergeCell ref="Z55:AV55"/>
    <mergeCell ref="S58:X58"/>
    <mergeCell ref="Z58:AV58"/>
    <mergeCell ref="B79:N79"/>
    <mergeCell ref="S79:X79"/>
    <mergeCell ref="Z79:AV79"/>
    <mergeCell ref="S67:X67"/>
    <mergeCell ref="Z67:AV67"/>
    <mergeCell ref="B73:N73"/>
    <mergeCell ref="S73:X73"/>
    <mergeCell ref="Z73:AV73"/>
    <mergeCell ref="B78:N78"/>
    <mergeCell ref="S78:X78"/>
    <mergeCell ref="Z78:AV78"/>
    <mergeCell ref="B74:N74"/>
    <mergeCell ref="S74:X74"/>
    <mergeCell ref="Z74:AV74"/>
    <mergeCell ref="B76:N76"/>
    <mergeCell ref="S76:X76"/>
    <mergeCell ref="Z76:AV76"/>
    <mergeCell ref="B75:N75"/>
    <mergeCell ref="S75:X75"/>
    <mergeCell ref="Z75:AV75"/>
    <mergeCell ref="B69:N69"/>
    <mergeCell ref="S69:X69"/>
    <mergeCell ref="Z69:AV69"/>
    <mergeCell ref="Z68:AV68"/>
    <mergeCell ref="B62:N62"/>
    <mergeCell ref="S62:X62"/>
    <mergeCell ref="Z62:AV62"/>
    <mergeCell ref="B63:N63"/>
    <mergeCell ref="S63:X63"/>
    <mergeCell ref="Z63:AV63"/>
    <mergeCell ref="Z56:AV56"/>
    <mergeCell ref="B59:N59"/>
    <mergeCell ref="S27:X27"/>
    <mergeCell ref="Z59:AV59"/>
    <mergeCell ref="B57:N57"/>
    <mergeCell ref="S57:X57"/>
    <mergeCell ref="Z57:AV57"/>
    <mergeCell ref="B58:N58"/>
    <mergeCell ref="B48:N48"/>
    <mergeCell ref="S48:X48"/>
    <mergeCell ref="Z48:AV48"/>
    <mergeCell ref="B51:N51"/>
    <mergeCell ref="S51:X51"/>
    <mergeCell ref="Z51:AV51"/>
    <mergeCell ref="Z36:AV36"/>
    <mergeCell ref="B34:N34"/>
    <mergeCell ref="S34:X34"/>
    <mergeCell ref="B39:N39"/>
    <mergeCell ref="B77:N77"/>
    <mergeCell ref="S77:X77"/>
    <mergeCell ref="Z77:AV77"/>
    <mergeCell ref="B80:N80"/>
    <mergeCell ref="S80:X80"/>
    <mergeCell ref="Z80:AV80"/>
    <mergeCell ref="Z27:AV27"/>
    <mergeCell ref="B30:N30"/>
    <mergeCell ref="S30:X30"/>
    <mergeCell ref="Z30:AV30"/>
    <mergeCell ref="B32:N32"/>
    <mergeCell ref="B67:N67"/>
    <mergeCell ref="B68:N68"/>
    <mergeCell ref="S68:X68"/>
    <mergeCell ref="Z50:AV50"/>
    <mergeCell ref="B44:N44"/>
    <mergeCell ref="S44:X44"/>
    <mergeCell ref="Z44:AV44"/>
    <mergeCell ref="B56:N56"/>
    <mergeCell ref="S56:X56"/>
    <mergeCell ref="Z32:AV32"/>
    <mergeCell ref="B36:N36"/>
    <mergeCell ref="S36:X36"/>
    <mergeCell ref="S59:X59"/>
  </mergeCells>
  <pageMargins left="0.78740157480314998" right="0.196850393700787" top="0.606299197579932" bottom="0.39370078740157499" header="0.499999992490753" footer="0.49999999249075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2017-12-25T04:56:44Z</cp:lastPrinted>
  <dcterms:created xsi:type="dcterms:W3CDTF">2016-11-24T09:14:09Z</dcterms:created>
  <dcterms:modified xsi:type="dcterms:W3CDTF">2018-12-20T11:28:59Z</dcterms:modified>
</cp:coreProperties>
</file>